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rreouisedu-my.sharepoint.com/personal/yeison2195114_correo_uis_edu_co/Documents/Escritorio/TRABAJO DE GRADO/LIBRO/"/>
    </mc:Choice>
  </mc:AlternateContent>
  <xr:revisionPtr revIDLastSave="15" documentId="8_{8080F1A3-5D3E-4F21-81C4-CA932BD40713}" xr6:coauthVersionLast="47" xr6:coauthVersionMax="47" xr10:uidLastSave="{06C8DB32-6A48-43D4-B5DD-D49B99772C5D}"/>
  <bookViews>
    <workbookView xWindow="-108" yWindow="-108" windowWidth="23256" windowHeight="12456" activeTab="1" xr2:uid="{9A68FFB2-B5FD-4526-A01D-8912E7328511}"/>
  </bookViews>
  <sheets>
    <sheet name="Restaurante Palmas" sheetId="1" r:id="rId1"/>
    <sheet name="Restaurante Bambu" sheetId="2" r:id="rId2"/>
  </sheets>
  <externalReferences>
    <externalReference r:id="rId3"/>
    <externalReference r:id="rId4"/>
  </externalReferenc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" i="1" l="1"/>
  <c r="K104" i="2"/>
  <c r="K103" i="2"/>
  <c r="H100" i="2"/>
  <c r="K99" i="2"/>
  <c r="H93" i="2"/>
  <c r="N91" i="2"/>
  <c r="F91" i="2"/>
  <c r="F90" i="2"/>
  <c r="K89" i="2"/>
  <c r="F87" i="2"/>
  <c r="K87" i="2" s="1"/>
  <c r="D87" i="2"/>
  <c r="F86" i="2"/>
  <c r="K86" i="2" s="1"/>
  <c r="D86" i="2"/>
  <c r="D85" i="2"/>
  <c r="F85" i="2" s="1"/>
  <c r="K85" i="2" s="1"/>
  <c r="D84" i="2"/>
  <c r="F84" i="2" s="1"/>
  <c r="K84" i="2" s="1"/>
  <c r="F83" i="2"/>
  <c r="K83" i="2" s="1"/>
  <c r="D83" i="2"/>
  <c r="D75" i="2" s="1"/>
  <c r="F75" i="2" s="1"/>
  <c r="K75" i="2" s="1"/>
  <c r="D82" i="2"/>
  <c r="F82" i="2" s="1"/>
  <c r="D81" i="2"/>
  <c r="F81" i="2" s="1"/>
  <c r="K81" i="2" s="1"/>
  <c r="K78" i="2"/>
  <c r="F77" i="2"/>
  <c r="K77" i="2" s="1"/>
  <c r="D77" i="2"/>
  <c r="D76" i="2"/>
  <c r="F76" i="2" s="1"/>
  <c r="K76" i="2" s="1"/>
  <c r="D69" i="2"/>
  <c r="D73" i="2" s="1"/>
  <c r="F73" i="2" s="1"/>
  <c r="K73" i="2" s="1"/>
  <c r="H68" i="2"/>
  <c r="K67" i="2"/>
  <c r="D62" i="2"/>
  <c r="F62" i="2" s="1"/>
  <c r="K62" i="2" s="1"/>
  <c r="D61" i="2"/>
  <c r="F61" i="2" s="1"/>
  <c r="K61" i="2" s="1"/>
  <c r="D60" i="2"/>
  <c r="F60" i="2" s="1"/>
  <c r="K60" i="2" s="1"/>
  <c r="K57" i="2"/>
  <c r="N56" i="2"/>
  <c r="M56" i="2" s="1"/>
  <c r="D56" i="2"/>
  <c r="F56" i="2" s="1"/>
  <c r="K56" i="2" s="1"/>
  <c r="F54" i="2"/>
  <c r="K54" i="2" s="1"/>
  <c r="D54" i="2"/>
  <c r="H49" i="2"/>
  <c r="K48" i="2"/>
  <c r="D47" i="2"/>
  <c r="F47" i="2" s="1"/>
  <c r="K47" i="2" s="1"/>
  <c r="D41" i="2"/>
  <c r="K36" i="2"/>
  <c r="D20" i="2"/>
  <c r="D25" i="2" s="1"/>
  <c r="F25" i="2" s="1"/>
  <c r="K25" i="2" s="1"/>
  <c r="H19" i="2"/>
  <c r="K18" i="2"/>
  <c r="F17" i="2"/>
  <c r="F16" i="2"/>
  <c r="D16" i="2"/>
  <c r="D13" i="2"/>
  <c r="D19" i="2" s="1"/>
  <c r="D11" i="2"/>
  <c r="D29" i="2" s="1"/>
  <c r="F29" i="2" s="1"/>
  <c r="K29" i="2" s="1"/>
  <c r="M6" i="2"/>
  <c r="L6" i="2" s="1"/>
  <c r="D5" i="2"/>
  <c r="F4" i="2"/>
  <c r="K4" i="2" s="1"/>
  <c r="D4" i="2"/>
  <c r="D35" i="2" s="1"/>
  <c r="F35" i="2" s="1"/>
  <c r="K35" i="2" s="1"/>
  <c r="D3" i="2"/>
  <c r="D6" i="2" s="1"/>
  <c r="F6" i="2" s="1"/>
  <c r="K6" i="2" s="1"/>
  <c r="H2" i="2"/>
  <c r="F11" i="2" l="1"/>
  <c r="K11" i="2" s="1"/>
  <c r="F3" i="2"/>
  <c r="K3" i="2" s="1"/>
  <c r="D68" i="2"/>
  <c r="D72" i="2" s="1"/>
  <c r="D31" i="2"/>
  <c r="F31" i="2" s="1"/>
  <c r="K31" i="2" s="1"/>
  <c r="F69" i="2"/>
  <c r="K69" i="2" s="1"/>
  <c r="F13" i="2"/>
  <c r="K13" i="2" s="1"/>
  <c r="K20" i="2"/>
  <c r="F20" i="2"/>
  <c r="D28" i="2"/>
  <c r="F28" i="2" s="1"/>
  <c r="K28" i="2" s="1"/>
  <c r="D21" i="2"/>
  <c r="F21" i="2" s="1"/>
  <c r="K21" i="2" s="1"/>
  <c r="F41" i="2"/>
  <c r="K41" i="2" s="1"/>
  <c r="N37" i="2"/>
  <c r="D24" i="2"/>
  <c r="D74" i="2"/>
  <c r="F74" i="2" s="1"/>
  <c r="K74" i="2" s="1"/>
  <c r="F72" i="2"/>
  <c r="K72" i="2" s="1"/>
  <c r="D45" i="2"/>
  <c r="F45" i="2" s="1"/>
  <c r="K45" i="2" s="1"/>
  <c r="O54" i="2"/>
  <c r="O55" i="2"/>
  <c r="N4" i="2"/>
  <c r="N5" i="2"/>
  <c r="D27" i="2"/>
  <c r="F27" i="2" s="1"/>
  <c r="K27" i="2" s="1"/>
  <c r="D23" i="2"/>
  <c r="F23" i="2" s="1"/>
  <c r="K23" i="2" s="1"/>
  <c r="D30" i="2"/>
  <c r="F19" i="2"/>
  <c r="F5" i="2"/>
  <c r="K5" i="2" s="1"/>
  <c r="D8" i="2"/>
  <c r="F8" i="2" s="1"/>
  <c r="K8" i="2" s="1"/>
  <c r="D80" i="2"/>
  <c r="F80" i="2" s="1"/>
  <c r="K80" i="2" s="1"/>
  <c r="D63" i="2"/>
  <c r="D88" i="2"/>
  <c r="D15" i="2"/>
  <c r="F15" i="2" s="1"/>
  <c r="K15" i="2" s="1"/>
  <c r="D79" i="2"/>
  <c r="F79" i="2" s="1"/>
  <c r="K79" i="2" s="1"/>
  <c r="D2" i="2"/>
  <c r="D7" i="2"/>
  <c r="F7" i="2" s="1"/>
  <c r="K7" i="2" s="1"/>
  <c r="D9" i="2"/>
  <c r="D53" i="2"/>
  <c r="F53" i="2" s="1"/>
  <c r="K53" i="2" s="1"/>
  <c r="D10" i="2"/>
  <c r="O20" i="2"/>
  <c r="D22" i="2"/>
  <c r="F22" i="2" s="1"/>
  <c r="K22" i="2" s="1"/>
  <c r="N92" i="2"/>
  <c r="F68" i="2"/>
  <c r="K68" i="2" s="1"/>
  <c r="D40" i="2" l="1"/>
  <c r="O90" i="2"/>
  <c r="O89" i="2"/>
  <c r="K19" i="2"/>
  <c r="L25" i="2"/>
  <c r="F30" i="2"/>
  <c r="K30" i="2" s="1"/>
  <c r="D34" i="2"/>
  <c r="D26" i="2"/>
  <c r="F10" i="2"/>
  <c r="K10" i="2" s="1"/>
  <c r="F63" i="2"/>
  <c r="K63" i="2" s="1"/>
  <c r="D55" i="2"/>
  <c r="F55" i="2" s="1"/>
  <c r="K55" i="2" s="1"/>
  <c r="D66" i="2"/>
  <c r="F66" i="2" s="1"/>
  <c r="K66" i="2" s="1"/>
  <c r="D52" i="2"/>
  <c r="F52" i="2" s="1"/>
  <c r="K52" i="2" s="1"/>
  <c r="F24" i="2"/>
  <c r="K24" i="2" s="1"/>
  <c r="D32" i="2"/>
  <c r="O91" i="2"/>
  <c r="F88" i="2"/>
  <c r="K88" i="2" s="1"/>
  <c r="D92" i="2"/>
  <c r="D49" i="2"/>
  <c r="F9" i="2"/>
  <c r="K9" i="2" s="1"/>
  <c r="D14" i="2"/>
  <c r="D100" i="2"/>
  <c r="F2" i="2"/>
  <c r="F40" i="2"/>
  <c r="K40" i="2" s="1"/>
  <c r="D44" i="2"/>
  <c r="F44" i="2" s="1"/>
  <c r="K44" i="2" s="1"/>
  <c r="N36" i="2"/>
  <c r="D101" i="2" l="1"/>
  <c r="F100" i="2"/>
  <c r="K100" i="2" s="1"/>
  <c r="D50" i="2"/>
  <c r="D33" i="2"/>
  <c r="F26" i="2"/>
  <c r="K26" i="2" s="1"/>
  <c r="F14" i="2"/>
  <c r="K14" i="2" s="1"/>
  <c r="D12" i="2"/>
  <c r="F12" i="2" s="1"/>
  <c r="K12" i="2" s="1"/>
  <c r="F32" i="2"/>
  <c r="O21" i="2"/>
  <c r="D37" i="2"/>
  <c r="F34" i="2"/>
  <c r="K34" i="2" s="1"/>
  <c r="D51" i="2"/>
  <c r="F51" i="2" s="1"/>
  <c r="K51" i="2" s="1"/>
  <c r="F49" i="2"/>
  <c r="K49" i="2" s="1"/>
  <c r="D58" i="2"/>
  <c r="D94" i="2"/>
  <c r="F92" i="2"/>
  <c r="K92" i="2" s="1"/>
  <c r="F37" i="2" l="1"/>
  <c r="K37" i="2" s="1"/>
  <c r="D39" i="2"/>
  <c r="D43" i="2"/>
  <c r="F43" i="2" s="1"/>
  <c r="K43" i="2" s="1"/>
  <c r="F33" i="2"/>
  <c r="O22" i="2"/>
  <c r="O23" i="2" s="1"/>
  <c r="N23" i="2" s="1"/>
  <c r="D42" i="2"/>
  <c r="D38" i="2"/>
  <c r="F38" i="2" s="1"/>
  <c r="K38" i="2" s="1"/>
  <c r="D59" i="2"/>
  <c r="F50" i="2"/>
  <c r="K50" i="2" s="1"/>
  <c r="D95" i="2"/>
  <c r="F95" i="2" s="1"/>
  <c r="K95" i="2" s="1"/>
  <c r="D93" i="2"/>
  <c r="F93" i="2" s="1"/>
  <c r="K93" i="2" s="1"/>
  <c r="F94" i="2"/>
  <c r="K94" i="2" s="1"/>
  <c r="D96" i="2"/>
  <c r="K2" i="2"/>
  <c r="F58" i="2"/>
  <c r="K58" i="2" s="1"/>
  <c r="D64" i="2"/>
  <c r="D102" i="2"/>
  <c r="F101" i="2"/>
  <c r="K101" i="2" s="1"/>
  <c r="P20" i="2" l="1"/>
  <c r="P22" i="2"/>
  <c r="P19" i="2"/>
  <c r="P21" i="2"/>
  <c r="F102" i="2"/>
  <c r="K102" i="2" s="1"/>
  <c r="D105" i="2"/>
  <c r="D70" i="2"/>
  <c r="F70" i="2" s="1"/>
  <c r="K70" i="2" s="1"/>
  <c r="F64" i="2"/>
  <c r="K64" i="2" s="1"/>
  <c r="F39" i="2"/>
  <c r="K39" i="2" s="1"/>
  <c r="N35" i="2"/>
  <c r="F42" i="2"/>
  <c r="K42" i="2" s="1"/>
  <c r="D46" i="2"/>
  <c r="F46" i="2" s="1"/>
  <c r="K46" i="2" s="1"/>
  <c r="N38" i="2"/>
  <c r="D97" i="2"/>
  <c r="F96" i="2"/>
  <c r="K96" i="2" s="1"/>
  <c r="F59" i="2"/>
  <c r="K59" i="2" s="1"/>
  <c r="D65" i="2"/>
  <c r="D106" i="2" l="1"/>
  <c r="F105" i="2"/>
  <c r="K105" i="2" s="1"/>
  <c r="N39" i="2"/>
  <c r="M39" i="2" s="1"/>
  <c r="O35" i="2" s="1"/>
  <c r="D98" i="2"/>
  <c r="F98" i="2" s="1"/>
  <c r="K98" i="2" s="1"/>
  <c r="F97" i="2"/>
  <c r="K97" i="2" s="1"/>
  <c r="L99" i="2" s="1"/>
  <c r="F65" i="2"/>
  <c r="D71" i="2"/>
  <c r="F71" i="2" s="1"/>
  <c r="K71" i="2" s="1"/>
  <c r="L92" i="2" s="1"/>
  <c r="K33" i="2"/>
  <c r="L48" i="2" s="1"/>
  <c r="O37" i="2" l="1"/>
  <c r="O36" i="2"/>
  <c r="O38" i="2"/>
  <c r="F106" i="2"/>
  <c r="K106" i="2" s="1"/>
  <c r="D107" i="2"/>
  <c r="D108" i="2" l="1"/>
  <c r="F107" i="2"/>
  <c r="K65" i="2"/>
  <c r="L67" i="2" s="1"/>
  <c r="F110" i="2" l="1"/>
  <c r="F108" i="2"/>
  <c r="K108" i="2" s="1"/>
  <c r="D109" i="2"/>
  <c r="F109" i="2" s="1"/>
  <c r="K109" i="2" s="1"/>
  <c r="K107" i="2" l="1"/>
  <c r="L109" i="2" s="1"/>
  <c r="F105" i="1" l="1"/>
  <c r="F104" i="1"/>
  <c r="F103" i="1"/>
  <c r="F102" i="1"/>
  <c r="F101" i="1"/>
  <c r="F100" i="1"/>
  <c r="F99" i="1"/>
  <c r="H97" i="1"/>
  <c r="D96" i="1"/>
  <c r="F96" i="1" s="1"/>
  <c r="D95" i="1"/>
  <c r="F95" i="1" s="1"/>
  <c r="D90" i="1"/>
  <c r="F90" i="1" s="1"/>
  <c r="H87" i="1"/>
  <c r="D86" i="1"/>
  <c r="F86" i="1" s="1"/>
  <c r="D85" i="1"/>
  <c r="F85" i="1" s="1"/>
  <c r="D84" i="1"/>
  <c r="F84" i="1" s="1"/>
  <c r="F83" i="1"/>
  <c r="D82" i="1"/>
  <c r="F82" i="1" s="1"/>
  <c r="D81" i="1"/>
  <c r="F81" i="1" s="1"/>
  <c r="D80" i="1"/>
  <c r="F80" i="1" s="1"/>
  <c r="D79" i="1"/>
  <c r="F79" i="1" s="1"/>
  <c r="D76" i="1"/>
  <c r="D77" i="1" s="1"/>
  <c r="D75" i="1"/>
  <c r="D78" i="1" s="1"/>
  <c r="F78" i="1" s="1"/>
  <c r="F74" i="1"/>
  <c r="H73" i="1"/>
  <c r="D73" i="1"/>
  <c r="F73" i="1" s="1"/>
  <c r="D72" i="1"/>
  <c r="F72" i="1" s="1"/>
  <c r="D71" i="1"/>
  <c r="F71" i="1" s="1"/>
  <c r="F70" i="1"/>
  <c r="D69" i="1"/>
  <c r="F69" i="1" s="1"/>
  <c r="F68" i="1"/>
  <c r="F67" i="1"/>
  <c r="D66" i="1"/>
  <c r="F66" i="1" s="1"/>
  <c r="E65" i="1"/>
  <c r="F65" i="1" s="1"/>
  <c r="H64" i="1"/>
  <c r="D64" i="1"/>
  <c r="F64" i="1" s="1"/>
  <c r="D62" i="1"/>
  <c r="F62" i="1" s="1"/>
  <c r="D61" i="1"/>
  <c r="F61" i="1" s="1"/>
  <c r="D59" i="1"/>
  <c r="F59" i="1" s="1"/>
  <c r="F58" i="1"/>
  <c r="D58" i="1"/>
  <c r="D57" i="1"/>
  <c r="D63" i="1" s="1"/>
  <c r="F63" i="1" s="1"/>
  <c r="F56" i="1"/>
  <c r="D56" i="1"/>
  <c r="H54" i="1"/>
  <c r="D54" i="1"/>
  <c r="F54" i="1" s="1"/>
  <c r="F53" i="1"/>
  <c r="F50" i="1"/>
  <c r="D49" i="1"/>
  <c r="F49" i="1" s="1"/>
  <c r="H48" i="1"/>
  <c r="F45" i="1"/>
  <c r="E45" i="1"/>
  <c r="F44" i="1"/>
  <c r="F43" i="1"/>
  <c r="D43" i="1"/>
  <c r="F42" i="1"/>
  <c r="D42" i="1"/>
  <c r="D41" i="1"/>
  <c r="F41" i="1" s="1"/>
  <c r="F38" i="1"/>
  <c r="E38" i="1"/>
  <c r="E37" i="1"/>
  <c r="F37" i="1" s="1"/>
  <c r="D37" i="1"/>
  <c r="D36" i="1"/>
  <c r="D39" i="1" s="1"/>
  <c r="F39" i="1" s="1"/>
  <c r="E35" i="1"/>
  <c r="F35" i="1" s="1"/>
  <c r="H34" i="1"/>
  <c r="E31" i="1"/>
  <c r="F31" i="1" s="1"/>
  <c r="D31" i="1"/>
  <c r="D30" i="1"/>
  <c r="E30" i="1" s="1"/>
  <c r="H27" i="1" s="1"/>
  <c r="F29" i="1"/>
  <c r="F28" i="1"/>
  <c r="D27" i="1"/>
  <c r="F27" i="1" s="1"/>
  <c r="D26" i="1"/>
  <c r="F26" i="1" s="1"/>
  <c r="F25" i="1"/>
  <c r="D25" i="1"/>
  <c r="F23" i="1"/>
  <c r="E23" i="1"/>
  <c r="D23" i="1"/>
  <c r="F22" i="1"/>
  <c r="D22" i="1"/>
  <c r="H21" i="1"/>
  <c r="F21" i="1"/>
  <c r="F19" i="1"/>
  <c r="F18" i="1"/>
  <c r="F17" i="1"/>
  <c r="F16" i="1"/>
  <c r="F15" i="1"/>
  <c r="F14" i="1"/>
  <c r="F13" i="1"/>
  <c r="F12" i="1"/>
  <c r="F11" i="1"/>
  <c r="K10" i="1"/>
  <c r="F10" i="1"/>
  <c r="F9" i="1"/>
  <c r="F8" i="1"/>
  <c r="D7" i="1"/>
  <c r="D48" i="1" s="1"/>
  <c r="F48" i="1" s="1"/>
  <c r="H6" i="1"/>
  <c r="F6" i="1"/>
  <c r="D6" i="1"/>
  <c r="D3" i="1"/>
  <c r="D4" i="1" s="1"/>
  <c r="F76" i="1" l="1"/>
  <c r="D52" i="1"/>
  <c r="F52" i="1" s="1"/>
  <c r="D32" i="1"/>
  <c r="F32" i="1" s="1"/>
  <c r="D93" i="1"/>
  <c r="F93" i="1" s="1"/>
  <c r="D87" i="1"/>
  <c r="D91" i="1" s="1"/>
  <c r="F91" i="1" s="1"/>
  <c r="F3" i="1"/>
  <c r="K3" i="1" s="1"/>
  <c r="L77" i="1"/>
  <c r="F77" i="1"/>
  <c r="D5" i="1"/>
  <c r="F5" i="1" s="1"/>
  <c r="K5" i="1" s="1"/>
  <c r="D2" i="1"/>
  <c r="F2" i="1" s="1"/>
  <c r="F4" i="1"/>
  <c r="K4" i="1" s="1"/>
  <c r="D98" i="1"/>
  <c r="F98" i="1" s="1"/>
  <c r="F30" i="1"/>
  <c r="D40" i="1"/>
  <c r="F40" i="1" s="1"/>
  <c r="F57" i="1"/>
  <c r="D60" i="1"/>
  <c r="F60" i="1" s="1"/>
  <c r="D33" i="1"/>
  <c r="F33" i="1" s="1"/>
  <c r="D46" i="1"/>
  <c r="F46" i="1" s="1"/>
  <c r="D55" i="1"/>
  <c r="F55" i="1" s="1"/>
  <c r="D94" i="1"/>
  <c r="F94" i="1" s="1"/>
  <c r="D88" i="1"/>
  <c r="F88" i="1" s="1"/>
  <c r="D97" i="1"/>
  <c r="F97" i="1" s="1"/>
  <c r="D34" i="1"/>
  <c r="F34" i="1" s="1"/>
  <c r="F36" i="1"/>
  <c r="F75" i="1"/>
  <c r="D92" i="1"/>
  <c r="F92" i="1" s="1"/>
  <c r="D24" i="1"/>
  <c r="F24" i="1" s="1"/>
  <c r="F7" i="1"/>
  <c r="F87" i="1" l="1"/>
  <c r="F108" i="1"/>
  <c r="L46" i="1"/>
  <c r="F109" i="1"/>
  <c r="F110" i="1"/>
  <c r="K2" i="1"/>
  <c r="K6" i="1" s="1"/>
  <c r="K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Angie Camila Sierra Gonzalez</author>
  </authors>
  <commentList>
    <comment ref="D83" authorId="0" shapeId="0" xr:uid="{B0C617B7-C173-4EA8-B01A-1A5A00EBB8E7}">
      <text>
        <r>
          <rPr>
            <b/>
            <sz val="9"/>
            <color indexed="81"/>
            <rFont val="Tahoma"/>
            <family val="2"/>
          </rPr>
          <t>Angie Camila Sierra Gonzalez:</t>
        </r>
        <r>
          <rPr>
            <sz val="9"/>
            <color indexed="81"/>
            <rFont val="Tahoma"/>
            <family val="2"/>
          </rPr>
          <t xml:space="preserve">
270 productos cada semana 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Angie Camila Sierra Gonzalez</author>
  </authors>
  <commentList>
    <comment ref="C69" authorId="0" shapeId="0" xr:uid="{570D4ADE-6554-43E6-85D3-B701F039B38B}">
      <text>
        <r>
          <rPr>
            <b/>
            <sz val="9"/>
            <color indexed="81"/>
            <rFont val="Tahoma"/>
            <family val="2"/>
          </rPr>
          <t>Angie Camila Sierra Gonzalez:</t>
        </r>
        <r>
          <rPr>
            <sz val="9"/>
            <color indexed="81"/>
            <rFont val="Tahoma"/>
            <family val="2"/>
          </rPr>
          <t xml:space="preserve">
Preparacion de carne </t>
        </r>
      </text>
    </comment>
  </commentList>
</comments>
</file>

<file path=xl/sharedStrings.xml><?xml version="1.0" encoding="utf-8"?>
<sst xmlns="http://schemas.openxmlformats.org/spreadsheetml/2006/main" count="429" uniqueCount="272">
  <si>
    <t>TURNO</t>
  </si>
  <si>
    <t>FUNCIONES DE CARGO</t>
  </si>
  <si>
    <t>PRODUCTO</t>
  </si>
  <si>
    <t>CANTIDAD PRODUCIDA</t>
  </si>
  <si>
    <t>TIEMPO POR FUNCIÓN</t>
  </si>
  <si>
    <t>TIEMPO POR UNIDAD</t>
  </si>
  <si>
    <t>MO</t>
  </si>
  <si>
    <t>TIEMPO TOTAL</t>
  </si>
  <si>
    <t>CARGO</t>
  </si>
  <si>
    <t>HORARIO</t>
  </si>
  <si>
    <t xml:space="preserve">TURNO 1R </t>
  </si>
  <si>
    <t>1. Porcionado de proteína para desayunos, almuerzos, hamburguesas y plancha</t>
  </si>
  <si>
    <t>DESAYUNO-ALMUERZO-HAMBURGUESA-PLANCHA-ALMUERZO ESPECIAL</t>
  </si>
  <si>
    <t>Cocinero 1</t>
  </si>
  <si>
    <t>6:00 Am - 2:30 Pm</t>
  </si>
  <si>
    <t>2. Almuerzo especial (25-30)</t>
  </si>
  <si>
    <t>ALMUERZO ESPECAL</t>
  </si>
  <si>
    <t>3. Recepción de materia prima</t>
  </si>
  <si>
    <t>4. Arregla estante de materia prima</t>
  </si>
  <si>
    <t>DESAYUNO-ALMUERZO-HAMBURGUESA-PLANCHA- ALMUERZO ESPECIAL</t>
  </si>
  <si>
    <t xml:space="preserve">TURNO 1 DE LINEA </t>
  </si>
  <si>
    <t>1. Preparación de dos calderos de arroz (13k) o pastas</t>
  </si>
  <si>
    <t>ALMUERZO</t>
  </si>
  <si>
    <r>
      <t>2. Preparación de proteínas (</t>
    </r>
    <r>
      <rPr>
        <sz val="12"/>
        <rFont val="Arial"/>
        <family val="2"/>
      </rPr>
      <t>3</t>
    </r>
    <r>
      <rPr>
        <sz val="12"/>
        <color rgb="FF000000"/>
        <rFont val="Arial"/>
        <family val="2"/>
      </rPr>
      <t xml:space="preserve"> proteínas) </t>
    </r>
    <r>
      <rPr>
        <sz val="12"/>
        <rFont val="Arial"/>
        <family val="2"/>
      </rPr>
      <t>150</t>
    </r>
    <r>
      <rPr>
        <sz val="12"/>
        <color rgb="FF000000"/>
        <rFont val="Arial"/>
        <family val="2"/>
      </rPr>
      <t xml:space="preserve"> und (</t>
    </r>
    <r>
      <rPr>
        <sz val="12"/>
        <rFont val="Arial"/>
        <family val="2"/>
      </rPr>
      <t>línea</t>
    </r>
    <r>
      <rPr>
        <sz val="12"/>
        <color rgb="FF000000"/>
        <rFont val="Arial"/>
        <family val="2"/>
      </rPr>
      <t>), opcional ( 120 uni</t>
    </r>
    <r>
      <rPr>
        <sz val="12"/>
        <rFont val="Arial"/>
        <family val="2"/>
      </rPr>
      <t>dades)</t>
    </r>
  </si>
  <si>
    <t>3. preparación de sopas</t>
  </si>
  <si>
    <t>4. Preparación de granos</t>
  </si>
  <si>
    <t>5. Preparación de Guisos</t>
  </si>
  <si>
    <t>6. Preparación de tubérculos</t>
  </si>
  <si>
    <t>7. Preparación de salsas</t>
  </si>
  <si>
    <t>8. Despacho de almuerzo opcional</t>
  </si>
  <si>
    <r>
      <t>9. Lista de alimentos no perecederos y de fruver p</t>
    </r>
    <r>
      <rPr>
        <sz val="12"/>
        <rFont val="Arial"/>
        <family val="2"/>
      </rPr>
      <t>ara cocina caliente, desayunos y especiales.</t>
    </r>
  </si>
  <si>
    <r>
      <t>10. Pedido de carne a bodega</t>
    </r>
    <r>
      <rPr>
        <sz val="12"/>
        <rFont val="Arial"/>
        <family val="2"/>
      </rPr>
      <t xml:space="preserve"> </t>
    </r>
    <r>
      <rPr>
        <sz val="12"/>
        <color rgb="FF000000"/>
        <rFont val="Arial"/>
        <family val="2"/>
      </rPr>
      <t xml:space="preserve"> </t>
    </r>
  </si>
  <si>
    <r>
      <t>11. Cubre el turno 3 en plancha mientras toma sus 30 min de descanso (1:30 a 2:00 p</t>
    </r>
    <r>
      <rPr>
        <sz val="12"/>
        <rFont val="Arial"/>
        <family val="2"/>
      </rPr>
      <t>m</t>
    </r>
  </si>
  <si>
    <t>PLANCHA</t>
  </si>
  <si>
    <t>12. Pre-alistamiento de Granos y proteínas</t>
  </si>
  <si>
    <t>13. Limpieza y desinfección del puesto de trabajo</t>
  </si>
  <si>
    <t>14.  Limpieza licuadora</t>
  </si>
  <si>
    <t>15.  Sábado y domingo realiza relleno de arepas (40)  y hamburguesas (12), Lava la mitad de las estufas y se encarga de la plancha todo el dia.  (horario 7 am a 3: 30 pm)</t>
  </si>
  <si>
    <t>TURNO  3 Refrigerios</t>
  </si>
  <si>
    <t>1. Arepas de rellenar (160 unidades)</t>
  </si>
  <si>
    <t xml:space="preserve">Arepa Cafeterias </t>
  </si>
  <si>
    <t>Cocinero 2</t>
  </si>
  <si>
    <t>10:00 Am - 6:30 Pm</t>
  </si>
  <si>
    <t>2. Pre-alistamiento de refrigerios</t>
  </si>
  <si>
    <t>REFRIGERIOS</t>
  </si>
  <si>
    <t>3. Elaboración de refrigerios (250 unidades)</t>
  </si>
  <si>
    <t>Venta de Almuerzos</t>
  </si>
  <si>
    <t>ALMUERZO- ALMUERZO ESPECIAL</t>
  </si>
  <si>
    <t>4. Empaque de refrigerios</t>
  </si>
  <si>
    <t>5. Limpieza y desinfección del puesto de trabajo</t>
  </si>
  <si>
    <t xml:space="preserve">REFRIGERIOS  - Arepa Cafeterias </t>
  </si>
  <si>
    <t>TURNO 1P</t>
  </si>
  <si>
    <t>1. Porciona y prepara las proteínas para empanadas de la casa</t>
  </si>
  <si>
    <t>Empanadas de la Casa</t>
  </si>
  <si>
    <t>Cocinero 3</t>
  </si>
  <si>
    <r>
      <t>2. Aza arepas y las rellena (pollo</t>
    </r>
    <r>
      <rPr>
        <sz val="12"/>
        <rFont val="Arial"/>
        <family val="2"/>
      </rPr>
      <t>, carne o huevo) en la mañana ( 160 ) para cafeterías.</t>
    </r>
  </si>
  <si>
    <t>Arepas Cafeterias</t>
  </si>
  <si>
    <t xml:space="preserve">3. Vasos de fruta para cafeterías </t>
  </si>
  <si>
    <t>Fruta</t>
  </si>
  <si>
    <t>4. Sandwich de pollo o cerdo para las cafeterías (60)</t>
  </si>
  <si>
    <t>Sandwich</t>
  </si>
  <si>
    <r>
      <t>5. Preparación de empanadas de la casa (</t>
    </r>
    <r>
      <rPr>
        <sz val="12"/>
        <color rgb="FF000000"/>
        <rFont val="Arial"/>
        <family val="2"/>
      </rPr>
      <t xml:space="preserve">carne o pollo) </t>
    </r>
    <r>
      <rPr>
        <sz val="12"/>
        <rFont val="Arial"/>
        <family val="2"/>
      </rPr>
      <t>(250 unidades)</t>
    </r>
  </si>
  <si>
    <t>6. Solicitud de materias primas producción</t>
  </si>
  <si>
    <t>Empanadas de la Casa - Sandwich -Arepas Cafeterias</t>
  </si>
  <si>
    <t>7. Limpieza y Desinfección del puesto</t>
  </si>
  <si>
    <t xml:space="preserve">TURNO 8 </t>
  </si>
  <si>
    <t>1. Abrir llave de gas, prender plancha y fogones.</t>
  </si>
  <si>
    <t>AREPAS DESAYUNO -PORCION DE HUEVOS (REVUELTOS, PERICOS, JAMON Y QUESO)-DESAYUNO-CAFES</t>
  </si>
  <si>
    <t>5:00 Am - 1:00 Pm</t>
  </si>
  <si>
    <t>2. Asar arepas desayuno  (100 unidades)</t>
  </si>
  <si>
    <t>AREPAS DESAYUNO</t>
  </si>
  <si>
    <r>
      <t xml:space="preserve">3. Prepara </t>
    </r>
    <r>
      <rPr>
        <sz val="12"/>
        <color rgb="FF000000"/>
        <rFont val="Arial"/>
        <family val="2"/>
      </rPr>
      <t>tinto (1</t>
    </r>
    <r>
      <rPr>
        <sz val="12"/>
        <rFont val="Arial"/>
        <family val="2"/>
      </rPr>
      <t xml:space="preserve"> libra de café)</t>
    </r>
    <r>
      <rPr>
        <sz val="12"/>
        <color rgb="FF000000"/>
        <rFont val="Arial"/>
        <family val="2"/>
      </rPr>
      <t>, café con leche y chocolate (</t>
    </r>
    <r>
      <rPr>
        <sz val="12"/>
        <rFont val="Arial"/>
        <family val="2"/>
      </rPr>
      <t>3</t>
    </r>
    <r>
      <rPr>
        <sz val="12"/>
        <color rgb="FF000000"/>
        <rFont val="Arial"/>
        <family val="2"/>
      </rPr>
      <t xml:space="preserve"> libras)</t>
    </r>
  </si>
  <si>
    <t>CAFES</t>
  </si>
  <si>
    <r>
      <t>4. Montaje de 2 caldos (preparación) (P</t>
    </r>
    <r>
      <rPr>
        <sz val="12"/>
        <rFont val="Arial"/>
        <family val="2"/>
      </rPr>
      <t>ollo o  carne y huevo)</t>
    </r>
  </si>
  <si>
    <t>DESAYUNO</t>
  </si>
  <si>
    <r>
      <t xml:space="preserve">5. Elaboración de Huevos revueltos, huevos pericos, huevos con jamón y queso, </t>
    </r>
    <r>
      <rPr>
        <sz val="12"/>
        <rFont val="Arial"/>
        <family val="2"/>
      </rPr>
      <t>omelette (por pedido), fritos</t>
    </r>
  </si>
  <si>
    <t>PORCION DE HUEVOS (REVUELTOS, PERICOS, JAMON Y QUESO)</t>
  </si>
  <si>
    <t>6. Servicio de desayuno de 7:00am a 10:00</t>
  </si>
  <si>
    <r>
      <t>7. Limpieza y desinfección del puesto de tra</t>
    </r>
    <r>
      <rPr>
        <sz val="12"/>
        <rFont val="Arial"/>
        <family val="2"/>
      </rPr>
      <t>bajo</t>
    </r>
  </si>
  <si>
    <t>AREPAS DESAYUNO -PORCION DE HUEVOS (REVUELTOS, PERICOS, JAMON Y QUESO)-DESAYUNO</t>
  </si>
  <si>
    <t>8. picar fruta para desayunos (½ samovar mediano) (2 piñas, 2 papayas, 2 melones y ¾ de patilla)</t>
  </si>
  <si>
    <t>FRUTA DESAYUNO</t>
  </si>
  <si>
    <t>9. Preparación de lechuga, tomate y cebolla grille para hamburguesas</t>
  </si>
  <si>
    <t>HAMBURGUESA</t>
  </si>
  <si>
    <t>10. Preparación de tártara y adobo para carnes</t>
  </si>
  <si>
    <t>11. Hacer guiso para huevos pericos</t>
  </si>
  <si>
    <t>12.  Elaboración de arepas para desayunos (100 unidades)</t>
  </si>
  <si>
    <t>13. orden de mueble de condimentos</t>
  </si>
  <si>
    <t>14. Sábado y domingo realiza prealistamiento para cocina caliente</t>
  </si>
  <si>
    <t xml:space="preserve">TURNO 4 </t>
  </si>
  <si>
    <t xml:space="preserve">1.   Prealistamiento para cocina caliente </t>
  </si>
  <si>
    <t>ALMUERZO- DESAYUNO</t>
  </si>
  <si>
    <t>Auxiliar de Cocina</t>
  </si>
  <si>
    <t>8:00 Am - 4:30Pm</t>
  </si>
  <si>
    <t>2.   Plancha a las 11 am</t>
  </si>
  <si>
    <t>PLANCHA-HAMBURGUESA</t>
  </si>
  <si>
    <t>3.   Cocción y armado de Hamburguesas para cafeterias (30)</t>
  </si>
  <si>
    <t>4.   Almuerza de 1:30 a 2:00 p.m.  cubre la plancha el turno 1</t>
  </si>
  <si>
    <t>5.   Lavado de estufas, planchas y freidoras</t>
  </si>
  <si>
    <t>ALMUERZO- DESAYUNO-HAMBURGUESA-ALMUERZO ESPECIAL-PLANCHA -ENSALDA DE LA BARRA</t>
  </si>
  <si>
    <t>6.   Realiza cenas para eps</t>
  </si>
  <si>
    <t>TURNO 2 COCINA FRIA</t>
  </si>
  <si>
    <t>1. Elaboración de 5 Baldes de jugo (25 litros x balde)</t>
  </si>
  <si>
    <t>7:00 Am - 3:30 Am</t>
  </si>
  <si>
    <t>2. Revisar Fruver y minuta</t>
  </si>
  <si>
    <r>
      <t xml:space="preserve">3. Realizar ensalada de la línea (3 </t>
    </r>
    <r>
      <rPr>
        <sz val="12"/>
        <rFont val="Arial"/>
        <family val="2"/>
      </rPr>
      <t>samovares</t>
    </r>
    <r>
      <rPr>
        <sz val="12"/>
        <color rgb="FF000000"/>
        <rFont val="Arial"/>
        <family val="2"/>
      </rPr>
      <t>)</t>
    </r>
  </si>
  <si>
    <t>ALMUERZO-PLANCHA- ENSALADA DE BARRA</t>
  </si>
  <si>
    <r>
      <t>4. Realizar ensalada de la barra (10 unidades</t>
    </r>
    <r>
      <rPr>
        <sz val="12"/>
        <rFont val="Arial"/>
        <family val="2"/>
      </rPr>
      <t>) (solo de lunes a viernes)</t>
    </r>
  </si>
  <si>
    <t>ENSALADA DE BARRA</t>
  </si>
  <si>
    <t>5. Servicio de almuerzo de 12:00pm a 2:30pm</t>
  </si>
  <si>
    <r>
      <t>6. Elaboración de postres (</t>
    </r>
    <r>
      <rPr>
        <sz val="12"/>
        <rFont val="Arial"/>
        <family val="2"/>
      </rPr>
      <t>250 copitas</t>
    </r>
    <r>
      <rPr>
        <sz val="12"/>
        <color rgb="FF000000"/>
        <rFont val="Arial"/>
        <family val="2"/>
      </rPr>
      <t>)</t>
    </r>
  </si>
  <si>
    <t>ALMUERZO-PLANCHA-ENSALADA DE BARRA</t>
  </si>
  <si>
    <t>7. Pre-alistamiento del jugo del día siguiente</t>
  </si>
  <si>
    <t>ALMUERZO-ALMUERZO-PLANCHA -ENSALADA DE BARRA</t>
  </si>
  <si>
    <t>8. Pelar papas para el caldo (4 kilos)</t>
  </si>
  <si>
    <t>9. Cascar huevos para el desayuno (6 cartones)</t>
  </si>
  <si>
    <r>
      <t>10. Limpieza y desinfección del puesto de trabajo</t>
    </r>
    <r>
      <rPr>
        <sz val="12"/>
        <rFont val="Arial"/>
        <family val="2"/>
      </rPr>
      <t xml:space="preserve"> </t>
    </r>
  </si>
  <si>
    <t>ALMUERZO- DESAYUNO-ENSALADA DE BARRA</t>
  </si>
  <si>
    <t xml:space="preserve">TURNO 1C </t>
  </si>
  <si>
    <t>1. Prender freidora</t>
  </si>
  <si>
    <t>Empanadas</t>
  </si>
  <si>
    <r>
      <t xml:space="preserve">2. Produce </t>
    </r>
    <r>
      <rPr>
        <sz val="12"/>
        <color rgb="FF000000"/>
        <rFont val="Arial"/>
        <family val="2"/>
      </rPr>
      <t xml:space="preserve"> huevos con papa chorreada (10 bandejas)</t>
    </r>
  </si>
  <si>
    <t>Huevos con Papa</t>
  </si>
  <si>
    <t>3. Limpieza y desinfección del puesto de trabajo</t>
  </si>
  <si>
    <t>4. Producción de salpicón (6L) y avena (6L)</t>
  </si>
  <si>
    <t>Salpicon- Avena</t>
  </si>
  <si>
    <t>5. Producción de jugo de naranja (3L)</t>
  </si>
  <si>
    <t>Jugo de Naranja</t>
  </si>
  <si>
    <t>6. Fritos de la mañana (empanadas 300 unidades en las diferentes variedades)</t>
  </si>
  <si>
    <t>7. Preparación de pollo o carne para relleno de arepas</t>
  </si>
  <si>
    <t>8. Elaboración de papas rellenas (1 vez a la semana)</t>
  </si>
  <si>
    <t>Papa rellena</t>
  </si>
  <si>
    <t>9. Elaboración de productos fritos  (300 unidades)</t>
  </si>
  <si>
    <t>PASTELERÍA</t>
  </si>
  <si>
    <t>1. Prender horno para hacer precalentamiento</t>
  </si>
  <si>
    <t>PASTELERIA</t>
  </si>
  <si>
    <t>Pasteleria</t>
  </si>
  <si>
    <t>2. Arreglar fruta para eventos (Vaso de fruta)</t>
  </si>
  <si>
    <t>VASO DE FRUTA</t>
  </si>
  <si>
    <t>3. Cocinar proteínas para relleno de pasteles o empanadas horneadas (carne o pollo)</t>
  </si>
  <si>
    <t>PRODUCTOS SAL</t>
  </si>
  <si>
    <t>4. Organizar pedido y recepción de la masa de hojaldre, verificando calidad.</t>
  </si>
  <si>
    <t>5. Fabricar productos dulces (postres, repollas, milhojas, brazos de reina, churros, según rotación entre otros)</t>
  </si>
  <si>
    <t>PRODUCTOS DULCES</t>
  </si>
  <si>
    <t>6. Elaboración de productos de sal (pandeyucas, buñuelos, pandebonos) según rotación</t>
  </si>
  <si>
    <t>7. Elaboración de base de tortas y decoración según pedidos</t>
  </si>
  <si>
    <t xml:space="preserve">TORTAS </t>
  </si>
  <si>
    <t>8. Coordinar y apoyar las funciones del auxiliar de pastelería y el practicante</t>
  </si>
  <si>
    <t>9. Rotula producción</t>
  </si>
  <si>
    <t>10. Guardar materias primas y productos en proceso</t>
  </si>
  <si>
    <t>11. Elaborar refrigerios para personal nocturno los sábados y otros días de la semana de acuerdo a la necesidad</t>
  </si>
  <si>
    <t>12. Coordinar la producción de pasteles de pollo y mantecadas para Alimentación Hospitalaria</t>
  </si>
  <si>
    <t xml:space="preserve">Productos Alimentacion Hospitalaria </t>
  </si>
  <si>
    <t>13. Limpieza y desinfección del puesto</t>
  </si>
  <si>
    <t>14. Limpieza y desinfección de hornos y campanas según programación.</t>
  </si>
  <si>
    <t>AUXILIAR DE PASTELERIA</t>
  </si>
  <si>
    <t>1. Estirar la masa de hojaldre</t>
  </si>
  <si>
    <t>2. Elaboración Hojaldra, deditos de queso, pastel de pollo y carne</t>
  </si>
  <si>
    <t>3. Hornear Pasteles</t>
  </si>
  <si>
    <t>4. Rellena croaisang especial (20 unidades)</t>
  </si>
  <si>
    <t>Croissant Especial</t>
  </si>
  <si>
    <t>5. Pasar de Latas a bandejas</t>
  </si>
  <si>
    <t>6. Vinipelar producto terminado</t>
  </si>
  <si>
    <t>7. Rotular la producción</t>
  </si>
  <si>
    <t>8. Lleva producto a cafeterias segun necesidad</t>
  </si>
  <si>
    <t>9. Limpieza y desinfección del puesto</t>
  </si>
  <si>
    <t>10. Guardar materia prima en el cuarto frio</t>
  </si>
  <si>
    <t>PRACTICANTE  DE PASTELERIA</t>
  </si>
  <si>
    <r>
      <t>1. Apoya el corte de la masa</t>
    </r>
    <r>
      <rPr>
        <sz val="12"/>
        <color rgb="FF000000"/>
        <rFont val="Arial"/>
        <family val="2"/>
      </rPr>
      <t xml:space="preserve"> de hojaldre</t>
    </r>
  </si>
  <si>
    <t>7: 00 AM - 3:30 Pm</t>
  </si>
  <si>
    <r>
      <t>2. Apoya a porcionar proteína para e</t>
    </r>
    <r>
      <rPr>
        <sz val="12"/>
        <color rgb="FF000000"/>
        <rFont val="Arial"/>
        <family val="2"/>
      </rPr>
      <t xml:space="preserve">laboración de </t>
    </r>
    <r>
      <rPr>
        <sz val="12"/>
        <rFont val="Arial"/>
        <family val="2"/>
      </rPr>
      <t>Hojaldre</t>
    </r>
    <r>
      <rPr>
        <sz val="12"/>
        <color rgb="FF000000"/>
        <rFont val="Arial"/>
        <family val="2"/>
      </rPr>
      <t>, pastel de pollo y carne</t>
    </r>
  </si>
  <si>
    <r>
      <t xml:space="preserve">3. Apoya el </t>
    </r>
    <r>
      <rPr>
        <sz val="12"/>
        <color rgb="FF000000"/>
        <rFont val="Arial"/>
        <family val="2"/>
      </rPr>
      <t>Hornear Pasteles sacando producto a bandejas</t>
    </r>
  </si>
  <si>
    <t>4. Vinipelar producto terminado</t>
  </si>
  <si>
    <t>5. Rotular la producción</t>
  </si>
  <si>
    <t>6. Ayuda en la preparación de mantecadas y bases de postres</t>
  </si>
  <si>
    <t>7. Limpieza y desinfección del puesto</t>
  </si>
  <si>
    <t>8. Apoya la elaboración de ensaladas de frutas</t>
  </si>
  <si>
    <t>9. Guardar materia prima en el cuarto frio</t>
  </si>
  <si>
    <t>FMA</t>
  </si>
  <si>
    <t xml:space="preserve">SIN ALMUERZO ESPCIAL </t>
  </si>
  <si>
    <t>ALM ESPECIAL</t>
  </si>
  <si>
    <t>TURNO 1B</t>
  </si>
  <si>
    <t>1. Abre llaves de gas y prende campana</t>
  </si>
  <si>
    <t>TODOS</t>
  </si>
  <si>
    <t>COCINERO 1</t>
  </si>
  <si>
    <t>6:00 AM - 2:30 PM</t>
  </si>
  <si>
    <t>2. Montaje de almuerzo de línea y especial del día.</t>
  </si>
  <si>
    <t xml:space="preserve">  ALMUERZO ESPECIAL</t>
  </si>
  <si>
    <t>ALMUERZO LINEA</t>
  </si>
  <si>
    <t>3. Recoge fruver, lácteos y carnes de cuartos fríos</t>
  </si>
  <si>
    <t>4. Montar menús de semana y los ajusta diariamente</t>
  </si>
  <si>
    <t>5. Monta pedidos de fruver, varios y carnes a tener en cuenta para la semana</t>
  </si>
  <si>
    <t>6. Envío de menú a clientes y toma de pedidos</t>
  </si>
  <si>
    <t>7. Montaje a carros en samovares de los alimentos para la línea</t>
  </si>
  <si>
    <t>8. Despacha pedidos para llevar (piso 3 y mesa)</t>
  </si>
  <si>
    <t xml:space="preserve">9. Sirve los especiales </t>
  </si>
  <si>
    <t>10. Entrega pedidos a la mesa para comensales</t>
  </si>
  <si>
    <t>11. Lavado de rejillas de campanas los días sábado y domingo</t>
  </si>
  <si>
    <t>12. Preparacion de Cenas caldo de Pollo y Carne</t>
  </si>
  <si>
    <t xml:space="preserve"> CALDO DE CARNE/POLLO BAMBÚ </t>
  </si>
  <si>
    <t xml:space="preserve">CENA CALDO DE CARNE/POLLO BAMBÚ  </t>
  </si>
  <si>
    <t>13. Encargado de la cocina y el seguimiento de tareas del grupo de trabajo</t>
  </si>
  <si>
    <t>TURNO 2B</t>
  </si>
  <si>
    <t>1. Monta jugos para línea (para el día)</t>
  </si>
  <si>
    <t>COCINERO 2</t>
  </si>
  <si>
    <t>7:00 AM - 3:30PM</t>
  </si>
  <si>
    <t>ENSALADAS ESPECIALES</t>
  </si>
  <si>
    <t>2. Montaje de ensaladas:Linea y de la casa</t>
  </si>
  <si>
    <t>3. Montaje de postres (esto se hace para un día después)</t>
  </si>
  <si>
    <t>4. Prealistamiento de fruta para jugos (cocción)</t>
  </si>
  <si>
    <t>5. Servicio al cliente en la línea</t>
  </si>
  <si>
    <t>6. 1:15 a 1:45pm almuerzo</t>
  </si>
  <si>
    <t>8. Organiza en tazas lo que queda del servicio, guarda lo que este frio a refrigeración,</t>
  </si>
  <si>
    <t>9. Aseo de mesón y área de trabajo.</t>
  </si>
  <si>
    <t>10. Organizan las canastillas del mercado (rotan esta actividad con el turno 3B de manera semanal)</t>
  </si>
  <si>
    <t>11. Encargado de arreglar nevera de lacteos</t>
  </si>
  <si>
    <t>12. Encargado de la cocina y seguimiento de tareas cuando no está el 1B</t>
  </si>
  <si>
    <t>TURNO 3B</t>
  </si>
  <si>
    <r>
      <t>1.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Pre-alistamiento de salsas para almuerzo de línea y almuerzo especial (hogos, guisos)</t>
    </r>
  </si>
  <si>
    <t>AUXILIAR DE COCINA</t>
  </si>
  <si>
    <t>8:00 AM - 4:30PM</t>
  </si>
  <si>
    <r>
      <t>2.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Licuar cremas</t>
    </r>
  </si>
  <si>
    <r>
      <t>3.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Montaje de almuerzo de línea</t>
    </r>
  </si>
  <si>
    <r>
      <t>4.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Servicio de almuerzo</t>
    </r>
  </si>
  <si>
    <r>
      <t>5.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1:30 a 2:00pm servicio de plancha</t>
    </r>
  </si>
  <si>
    <r>
      <t>6.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2:00 a 2:30pm almuerzo</t>
    </r>
  </si>
  <si>
    <r>
      <t>7.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Organizar pre-alistamiento (Revisar con el cocinero primero el menú del siguiente día)</t>
    </r>
  </si>
  <si>
    <r>
      <t>8.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Pre-alistamiento de caldos (Pelar papa)</t>
    </r>
  </si>
  <si>
    <t>CENA CALDO DE HUEVO BAMBÚ</t>
  </si>
  <si>
    <r>
      <t>9.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"/>
        <family val="2"/>
      </rPr>
      <t>Revisar y organizar el mercado según el turno, con aseo de canastillas</t>
    </r>
  </si>
  <si>
    <r>
      <t>10.</t>
    </r>
    <r>
      <rPr>
        <sz val="11"/>
        <color theme="1"/>
        <rFont val="Times New Roman"/>
        <family val="1"/>
      </rPr>
      <t> </t>
    </r>
    <r>
      <rPr>
        <sz val="11"/>
        <color theme="1"/>
        <rFont val="Arial"/>
        <family val="2"/>
      </rPr>
      <t>Rotular y guardar existencias del menú</t>
    </r>
  </si>
  <si>
    <r>
      <t>11.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"/>
        <family val="2"/>
      </rPr>
      <t>Tres veces por semana Limpiar, organizar y revisar el mice-place de condimentos (Lunes, Miércoles, Viernes)</t>
    </r>
  </si>
  <si>
    <r>
      <t>12.</t>
    </r>
    <r>
      <rPr>
        <sz val="11"/>
        <color theme="1"/>
        <rFont val="Times New Roman"/>
        <family val="1"/>
      </rPr>
      <t> </t>
    </r>
    <r>
      <rPr>
        <sz val="11"/>
        <color theme="1"/>
        <rFont val="Arial"/>
        <family val="2"/>
      </rPr>
      <t>En caso de no guardar alimentos preguntar al cocinero segundo tareas a realizar.</t>
    </r>
  </si>
  <si>
    <t>TURNO 6B</t>
  </si>
  <si>
    <r>
      <t>1.</t>
    </r>
    <r>
      <rPr>
        <sz val="11"/>
        <color rgb="FF000000"/>
        <rFont val="Times New Roman"/>
        <family val="1"/>
      </rPr>
      <t xml:space="preserve">  </t>
    </r>
    <r>
      <rPr>
        <sz val="11"/>
        <color rgb="FF000000"/>
        <rFont val="Arial"/>
        <family val="2"/>
      </rPr>
      <t xml:space="preserve"> Alistamiento del mesón y plancha</t>
    </r>
  </si>
  <si>
    <t>11:00 PM - 8:30 PM</t>
  </si>
  <si>
    <r>
      <t>2.</t>
    </r>
    <r>
      <rPr>
        <sz val="11"/>
        <color rgb="FF000000"/>
        <rFont val="Times New Roman"/>
        <family val="1"/>
      </rPr>
      <t xml:space="preserve">  </t>
    </r>
    <r>
      <rPr>
        <sz val="11"/>
        <color rgb="FF000000"/>
        <rFont val="Arial"/>
        <family val="2"/>
      </rPr>
      <t>Porcionado de carnes de Linea, Especial y preparacion de carne de Hamburguesa</t>
    </r>
  </si>
  <si>
    <r>
      <t>3.</t>
    </r>
    <r>
      <rPr>
        <sz val="11"/>
        <color rgb="FF000000"/>
        <rFont val="Times New Roman"/>
        <family val="1"/>
      </rPr>
      <t xml:space="preserve">  </t>
    </r>
    <r>
      <rPr>
        <sz val="11"/>
        <color rgb="FF000000"/>
        <rFont val="Arial"/>
        <family val="2"/>
      </rPr>
      <t>Porcionado de lomo de cerdo, pechuga y chatas</t>
    </r>
    <r>
      <rPr>
        <sz val="11"/>
        <color theme="1"/>
        <rFont val="Arial"/>
        <family val="2"/>
      </rPr>
      <t xml:space="preserve"> y demas proteinas</t>
    </r>
  </si>
  <si>
    <r>
      <t>4.</t>
    </r>
    <r>
      <rPr>
        <sz val="11"/>
        <color rgb="FF000000"/>
        <rFont val="Times New Roman"/>
        <family val="1"/>
      </rPr>
      <t xml:space="preserve">  </t>
    </r>
    <r>
      <rPr>
        <sz val="11"/>
        <color rgb="FF000000"/>
        <rFont val="Arial"/>
        <family val="2"/>
      </rPr>
      <t>Servicio de plancha (Pechugas, carnes, lomos, hamburguesa sencilla, mixta y ranchera) 12:00pm a 8:00pm</t>
    </r>
  </si>
  <si>
    <t xml:space="preserve">5. Preparacion de Arepa </t>
  </si>
  <si>
    <t>Arepa Unidad</t>
  </si>
  <si>
    <r>
      <t>6.</t>
    </r>
    <r>
      <rPr>
        <sz val="11"/>
        <color rgb="FF000000"/>
        <rFont val="Times New Roman"/>
        <family val="1"/>
      </rPr>
      <t xml:space="preserve">  </t>
    </r>
    <r>
      <rPr>
        <sz val="11"/>
        <color rgb="FF000000"/>
        <rFont val="Arial"/>
        <family val="2"/>
      </rPr>
      <t>Almuerzo de 1:30pm a 2:30pm</t>
    </r>
  </si>
  <si>
    <r>
      <t>7.</t>
    </r>
    <r>
      <rPr>
        <sz val="11"/>
        <color rgb="FF000000"/>
        <rFont val="Times New Roman"/>
        <family val="1"/>
      </rPr>
      <t xml:space="preserve">  </t>
    </r>
    <r>
      <rPr>
        <sz val="11"/>
        <color rgb="FF000000"/>
        <rFont val="Arial"/>
        <family val="2"/>
      </rPr>
      <t>Lavado de freidora (lunes-miércoles-viernes)</t>
    </r>
  </si>
  <si>
    <r>
      <t>8.</t>
    </r>
    <r>
      <rPr>
        <sz val="11"/>
        <color rgb="FF000000"/>
        <rFont val="Times New Roman"/>
        <family val="1"/>
      </rPr>
      <t xml:space="preserve">  </t>
    </r>
    <r>
      <rPr>
        <sz val="11"/>
        <color rgb="FF000000"/>
        <rFont val="Arial"/>
        <family val="2"/>
      </rPr>
      <t>Lavado de Estufas, bandejas y muros (Todos los días)</t>
    </r>
  </si>
  <si>
    <r>
      <t>9.</t>
    </r>
    <r>
      <rPr>
        <sz val="11"/>
        <color rgb="FF000000"/>
        <rFont val="Times New Roman"/>
        <family val="1"/>
      </rPr>
      <t xml:space="preserve">  </t>
    </r>
    <r>
      <rPr>
        <sz val="11"/>
        <color rgb="FF000000"/>
        <rFont val="Arial"/>
        <family val="2"/>
      </rPr>
      <t xml:space="preserve">Hacer montaje de caldos </t>
    </r>
    <r>
      <rPr>
        <sz val="11"/>
        <color theme="1"/>
        <rFont val="Arial"/>
        <family val="2"/>
      </rPr>
      <t>(En especial el de huevo el de carne y pollo se ponen en fogón)</t>
    </r>
  </si>
  <si>
    <t>CALDO DE HUEVO BAMBÚ</t>
  </si>
  <si>
    <r>
      <t>10.</t>
    </r>
    <r>
      <rPr>
        <sz val="11"/>
        <color rgb="FF000000"/>
        <rFont val="Times New Roman"/>
        <family val="1"/>
      </rPr>
      <t xml:space="preserve">  </t>
    </r>
    <r>
      <rPr>
        <sz val="11"/>
        <color rgb="FF000000"/>
        <rFont val="Arial"/>
        <family val="2"/>
      </rPr>
      <t>Servicio de caldos a partir de las 5:30 pm</t>
    </r>
  </si>
  <si>
    <r>
      <t>11.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Arial"/>
        <family val="2"/>
      </rPr>
      <t>Limpieza y desinfección del puesto de trabajo</t>
    </r>
  </si>
  <si>
    <r>
      <t>12.</t>
    </r>
    <r>
      <rPr>
        <sz val="11"/>
        <color rgb="FF000000"/>
        <rFont val="Times New Roman"/>
        <family val="1"/>
      </rPr>
      <t>  </t>
    </r>
    <r>
      <rPr>
        <sz val="11"/>
        <color rgb="FF000000"/>
        <rFont val="Arial"/>
        <family val="2"/>
      </rPr>
      <t xml:space="preserve">Revisar que todo </t>
    </r>
    <r>
      <rPr>
        <sz val="11"/>
        <color theme="1"/>
        <rFont val="Arial"/>
        <family val="2"/>
      </rPr>
      <t>esté</t>
    </r>
    <r>
      <rPr>
        <sz val="11"/>
        <color rgb="FF000000"/>
        <rFont val="Arial"/>
        <family val="2"/>
      </rPr>
      <t xml:space="preserve"> cerrado (llaves de gas, neveras</t>
    </r>
    <r>
      <rPr>
        <sz val="11"/>
        <color theme="1"/>
        <rFont val="Arial"/>
        <family val="2"/>
      </rPr>
      <t>, luces y puertas)</t>
    </r>
  </si>
  <si>
    <t>13. Preparación de Tartara, Grilleth, Piña</t>
  </si>
  <si>
    <r>
      <t>13.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"/>
        <family val="2"/>
      </rPr>
      <t>Aseo general a estufas, plancha y freidora el dia viernes.</t>
    </r>
  </si>
  <si>
    <t>STEWARD</t>
  </si>
  <si>
    <r>
      <t>1.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Debe asegurar de tener todos sus utensilios y productos de limpieza y desinfección. En caso de no tener los productos de aseo. Solicitarlo en la bodega principal.</t>
    </r>
  </si>
  <si>
    <t>11:00 AM - 7:30 PM</t>
  </si>
  <si>
    <r>
      <t>2.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Limpieza y desinfección de vajilla y menaje (Platos, cubiertos, bandejas, utensilios, contenedores, ollas de todo tipo).</t>
    </r>
  </si>
  <si>
    <r>
      <t>3.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Lavado de trampa de grasa (miércoles y Domingo)</t>
    </r>
  </si>
  <si>
    <r>
      <t>4.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Dejar poceta de agua limpia con jabón para ingresar después de las 7:30 (Bandejas, platos, cubiertos y utensilios).</t>
    </r>
  </si>
  <si>
    <r>
      <t>5.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Recoger loza del salón principal, Mantener siempre mesas limpias y organizado del salón principal.</t>
    </r>
  </si>
  <si>
    <r>
      <t>6.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Mantener el área de Steward organizada y limpia con productos químicos rotulados con la fecha de apertura.</t>
    </r>
  </si>
  <si>
    <r>
      <t>7.</t>
    </r>
    <r>
      <rPr>
        <sz val="11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Asistir a las tareas del jefe inmediato</t>
    </r>
  </si>
  <si>
    <t>SERVICIOS GENERALES</t>
  </si>
  <si>
    <r>
      <t>1.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ptos Narrow"/>
        <family val="2"/>
        <scheme val="minor"/>
      </rPr>
      <t>Aseo cuarto de basuras (Lavado y desinfección de todas las canecas, cambio de bolsas, lavado y desinfección del cuarto)</t>
    </r>
  </si>
  <si>
    <t>8:30 AM -5:30 PM</t>
  </si>
  <si>
    <r>
      <t>2.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ptos Narrow"/>
        <family val="2"/>
        <scheme val="minor"/>
      </rPr>
      <t>Lavado de steward (Dejar steward limpio)</t>
    </r>
  </si>
  <si>
    <r>
      <t>3.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ptos Narrow"/>
        <family val="2"/>
        <scheme val="minor"/>
      </rPr>
      <t>Aseo del salón principal y salón de manteles (Barrer, trapear, limpiar las mesas y sillas)</t>
    </r>
  </si>
  <si>
    <r>
      <t>4.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ptos Narrow"/>
        <family val="2"/>
        <scheme val="minor"/>
      </rPr>
      <t>Almuerzo</t>
    </r>
  </si>
  <si>
    <r>
      <t>5.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ptos Narrow"/>
        <family val="2"/>
        <scheme val="minor"/>
      </rPr>
      <t>Si hay evento (montar mesa con cubiertos, individual, servilleta y despacho a la mesa)</t>
    </r>
  </si>
  <si>
    <r>
      <t>6.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ptos Narrow"/>
        <family val="2"/>
        <scheme val="minor"/>
      </rPr>
      <t>Salir con el carro (recoger platos, bandejas, descomidar, limpiar mesas y llevar al steward)</t>
    </r>
  </si>
  <si>
    <r>
      <t>7.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ptos Narrow"/>
        <family val="2"/>
        <scheme val="minor"/>
      </rPr>
      <t>Mantener el salón siempre limpio</t>
    </r>
  </si>
  <si>
    <r>
      <t>8.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ptos Narrow"/>
        <family val="2"/>
        <scheme val="minor"/>
      </rPr>
      <t>Lavado de cocina (Barrer, lavar y trapear la cocina).</t>
    </r>
  </si>
  <si>
    <r>
      <t>9.</t>
    </r>
    <r>
      <rPr>
        <sz val="11"/>
        <color theme="1"/>
        <rFont val="Times New Roman"/>
        <family val="1"/>
      </rPr>
      <t> </t>
    </r>
    <r>
      <rPr>
        <sz val="11"/>
        <color theme="1"/>
        <rFont val="Aptos Narrow"/>
        <family val="2"/>
        <scheme val="minor"/>
      </rPr>
      <t>Lavado de neveras y congeladores (Un equipo por día).</t>
    </r>
  </si>
  <si>
    <r>
      <t>11.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ptos Narrow"/>
        <family val="2"/>
        <scheme val="minor"/>
      </rPr>
      <t>Debe asegurar de tener todos sus utensilios y productos de limpieza y desinfección. En caso de no tener los productos de aseo. Solicitarlo en la bodega principal.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</si>
</sst>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$&quot;* #,##0.00_-;\-&quot;$&quot;* #,##0.00_-;_-&quot;$&quot;* &quot;-&quot;??_-;_-@_-"/>
    <numFmt numFmtId="164" formatCode="0.00\ &quot;Min&quot;"/>
    <numFmt numFmtId="165" formatCode="_-&quot;$&quot;\ * #,##0.00_-;\-&quot;$&quot;\ * #,##0.00_-;_-&quot;$&quot;\ * &quot;-&quot;??_-;_-@_-"/>
    <numFmt numFmtId="166" formatCode="_-&quot;$&quot;\ * #,##0_-;\-&quot;$&quot;\ * #,##0_-;_-&quot;$&quot;\ * &quot;-&quot;??_-;_-@_-"/>
    <numFmt numFmtId="167" formatCode="0\ &quot;Min&quot;"/>
    <numFmt numFmtId="168" formatCode="0.000"/>
    <numFmt numFmtId="169" formatCode="0.0000"/>
    <numFmt numFmtId="170" formatCode="_-&quot;$&quot;\ * #,##0.0_-;\-&quot;$&quot;\ * #,##0.0_-;_-&quot;$&quot;\ * &quot;-&quot;??_-;_-@_-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4"/>
      <color theme="1"/>
      <name val="Arial"/>
      <family val="2"/>
    </font>
    <font>
      <b/>
      <sz val="8"/>
      <color theme="1"/>
      <name val="Arial"/>
      <family val="2"/>
    </font>
    <font>
      <sz val="12"/>
      <color rgb="FF000000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1"/>
      <name val="Arial"/>
      <family val="2"/>
    </font>
    <font>
      <sz val="9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Arial"/>
      <family val="2"/>
    </font>
    <font>
      <b/>
      <sz val="14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0" xfId="0" applyBorder="1" applyAlignment="1">
      <alignment horizontal="center" vertical="center"/>
    </xf>
    <xf numFmtId="165" fontId="0" fillId="0" borderId="0" xfId="0" applyNumberFormat="1"/>
    <xf numFmtId="2" fontId="0" fillId="0" borderId="0" xfId="0" applyNumberFormat="1" applyAlignment="1">
      <alignment horizontal="center" vertical="center"/>
    </xf>
    <xf numFmtId="166" fontId="0" fillId="0" borderId="0" xfId="0" applyNumberFormat="1"/>
    <xf numFmtId="0" fontId="0" fillId="3" borderId="0" xfId="0" applyFill="1"/>
    <xf numFmtId="1" fontId="0" fillId="0" borderId="0" xfId="0" applyNumberFormat="1"/>
    <xf numFmtId="44" fontId="0" fillId="0" borderId="0" xfId="1" applyFont="1"/>
    <xf numFmtId="169" fontId="0" fillId="0" borderId="0" xfId="0" applyNumberFormat="1"/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6" fontId="0" fillId="0" borderId="3" xfId="1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6" fontId="0" fillId="0" borderId="6" xfId="1" applyNumberFormat="1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6" fontId="0" fillId="0" borderId="9" xfId="1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6" fontId="0" fillId="0" borderId="1" xfId="1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 indent="1"/>
    </xf>
    <xf numFmtId="164" fontId="0" fillId="0" borderId="3" xfId="0" applyNumberFormat="1" applyBorder="1" applyAlignment="1">
      <alignment horizontal="center" vertical="center" wrapText="1"/>
    </xf>
    <xf numFmtId="166" fontId="0" fillId="0" borderId="3" xfId="1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 indent="1"/>
    </xf>
    <xf numFmtId="164" fontId="0" fillId="0" borderId="6" xfId="0" applyNumberFormat="1" applyBorder="1" applyAlignment="1">
      <alignment horizontal="center" vertical="center" wrapText="1"/>
    </xf>
    <xf numFmtId="166" fontId="0" fillId="0" borderId="6" xfId="1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 indent="1"/>
    </xf>
    <xf numFmtId="164" fontId="0" fillId="0" borderId="9" xfId="0" applyNumberFormat="1" applyBorder="1" applyAlignment="1">
      <alignment horizontal="center" vertical="center" wrapText="1"/>
    </xf>
    <xf numFmtId="166" fontId="0" fillId="0" borderId="9" xfId="1" applyNumberFormat="1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6" fontId="0" fillId="0" borderId="14" xfId="1" applyNumberFormat="1" applyFont="1" applyFill="1" applyBorder="1" applyAlignment="1">
      <alignment horizontal="center" vertical="center"/>
    </xf>
    <xf numFmtId="167" fontId="0" fillId="0" borderId="6" xfId="0" applyNumberForma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166" fontId="0" fillId="0" borderId="17" xfId="1" applyNumberFormat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8" fillId="0" borderId="9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1" fontId="0" fillId="0" borderId="3" xfId="0" applyNumberFormat="1" applyBorder="1" applyAlignment="1">
      <alignment horizontal="center" vertical="center"/>
    </xf>
    <xf numFmtId="168" fontId="0" fillId="0" borderId="3" xfId="0" applyNumberFormat="1" applyBorder="1" applyAlignment="1">
      <alignment horizontal="center" vertical="center"/>
    </xf>
    <xf numFmtId="44" fontId="0" fillId="0" borderId="3" xfId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left" vertical="center" wrapText="1" indent="1"/>
    </xf>
    <xf numFmtId="44" fontId="0" fillId="0" borderId="6" xfId="1" applyFont="1" applyFill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8" fillId="0" borderId="6" xfId="0" applyFont="1" applyBorder="1" applyAlignment="1">
      <alignment horizontal="left" vertical="center" wrapText="1" indent="1"/>
    </xf>
    <xf numFmtId="168" fontId="0" fillId="0" borderId="6" xfId="0" applyNumberFormat="1" applyBorder="1" applyAlignment="1">
      <alignment horizontal="center" vertical="center"/>
    </xf>
    <xf numFmtId="169" fontId="0" fillId="0" borderId="6" xfId="0" applyNumberForma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 indent="1"/>
    </xf>
    <xf numFmtId="0" fontId="0" fillId="0" borderId="1" xfId="0" applyBorder="1" applyAlignment="1">
      <alignment horizontal="center" vertical="center" wrapText="1"/>
    </xf>
    <xf numFmtId="168" fontId="0" fillId="0" borderId="1" xfId="0" applyNumberFormat="1" applyBorder="1" applyAlignment="1">
      <alignment horizontal="center" vertical="center"/>
    </xf>
    <xf numFmtId="44" fontId="0" fillId="0" borderId="1" xfId="1" applyFont="1" applyFill="1" applyBorder="1" applyAlignment="1">
      <alignment horizontal="center" vertical="center"/>
    </xf>
    <xf numFmtId="168" fontId="0" fillId="0" borderId="9" xfId="0" applyNumberFormat="1" applyBorder="1" applyAlignment="1">
      <alignment horizontal="center" vertical="center"/>
    </xf>
    <xf numFmtId="44" fontId="0" fillId="0" borderId="9" xfId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166" fontId="3" fillId="2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166" fontId="0" fillId="0" borderId="0" xfId="1" applyNumberFormat="1" applyFont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168" fontId="0" fillId="0" borderId="6" xfId="0" applyNumberFormat="1" applyBorder="1" applyAlignment="1">
      <alignment horizontal="center"/>
    </xf>
    <xf numFmtId="0" fontId="12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center" wrapText="1"/>
    </xf>
    <xf numFmtId="0" fontId="12" fillId="0" borderId="11" xfId="0" applyFont="1" applyBorder="1" applyAlignment="1">
      <alignment horizontal="left" vertical="center" wrapText="1"/>
    </xf>
    <xf numFmtId="0" fontId="0" fillId="0" borderId="14" xfId="0" applyBorder="1" applyAlignment="1">
      <alignment horizont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0" fillId="0" borderId="9" xfId="0" applyBorder="1" applyAlignment="1">
      <alignment horizontal="center" wrapText="1"/>
    </xf>
    <xf numFmtId="168" fontId="0" fillId="0" borderId="14" xfId="0" applyNumberFormat="1" applyBorder="1" applyAlignment="1">
      <alignment horizontal="center" vertical="center"/>
    </xf>
    <xf numFmtId="0" fontId="0" fillId="0" borderId="20" xfId="0" applyBorder="1" applyAlignment="1">
      <alignment horizontal="center" wrapText="1"/>
    </xf>
    <xf numFmtId="0" fontId="0" fillId="0" borderId="5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center"/>
    </xf>
    <xf numFmtId="168" fontId="0" fillId="0" borderId="9" xfId="0" applyNumberFormat="1" applyBorder="1" applyAlignment="1">
      <alignment horizontal="center"/>
    </xf>
    <xf numFmtId="0" fontId="15" fillId="0" borderId="11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0" borderId="17" xfId="0" applyFont="1" applyBorder="1" applyAlignment="1">
      <alignment horizontal="left" vertical="center" wrapText="1"/>
    </xf>
    <xf numFmtId="0" fontId="0" fillId="0" borderId="17" xfId="0" applyBorder="1" applyAlignment="1">
      <alignment horizontal="center" wrapText="1"/>
    </xf>
    <xf numFmtId="0" fontId="0" fillId="0" borderId="17" xfId="0" applyBorder="1" applyAlignment="1">
      <alignment horizontal="center"/>
    </xf>
    <xf numFmtId="168" fontId="0" fillId="0" borderId="17" xfId="0" applyNumberFormat="1" applyBorder="1" applyAlignment="1">
      <alignment horizontal="center"/>
    </xf>
    <xf numFmtId="0" fontId="15" fillId="0" borderId="6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1" fontId="0" fillId="0" borderId="6" xfId="0" applyNumberFormat="1" applyBorder="1" applyAlignment="1">
      <alignment horizontal="center"/>
    </xf>
    <xf numFmtId="168" fontId="0" fillId="0" borderId="1" xfId="0" applyNumberFormat="1" applyBorder="1" applyAlignment="1">
      <alignment horizontal="center"/>
    </xf>
    <xf numFmtId="0" fontId="15" fillId="0" borderId="9" xfId="0" applyFont="1" applyBorder="1" applyAlignment="1">
      <alignment horizontal="left" vertical="center" wrapText="1"/>
    </xf>
    <xf numFmtId="170" fontId="0" fillId="0" borderId="6" xfId="1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166" fontId="0" fillId="0" borderId="0" xfId="1" applyNumberFormat="1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166" fontId="0" fillId="0" borderId="20" xfId="1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15" fillId="0" borderId="20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5" fillId="0" borderId="11" xfId="0" applyFont="1" applyBorder="1" applyAlignment="1">
      <alignment horizontal="left" vertical="center" wrapText="1"/>
    </xf>
    <xf numFmtId="0" fontId="15" fillId="0" borderId="19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5" fillId="0" borderId="6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19" fillId="0" borderId="33" xfId="0" applyFont="1" applyBorder="1" applyAlignment="1">
      <alignment horizontal="center" vertical="center"/>
    </xf>
    <xf numFmtId="0" fontId="19" fillId="0" borderId="34" xfId="0" applyFont="1" applyBorder="1" applyAlignment="1">
      <alignment horizontal="center" vertical="center"/>
    </xf>
    <xf numFmtId="0" fontId="19" fillId="0" borderId="32" xfId="0" applyFont="1" applyBorder="1" applyAlignment="1">
      <alignment horizontal="center" vertical="center"/>
    </xf>
    <xf numFmtId="0" fontId="0" fillId="0" borderId="11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19" fillId="0" borderId="27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6F1198C181A0B9E2/COSTOS%20RESTAURANTES/COSTOS%20PALMAS%20%202025/MEN&#218;S%20PALMA.xlsx" TargetMode="External"/><Relationship Id="rId1" Type="http://schemas.openxmlformats.org/officeDocument/2006/relationships/externalLinkPath" Target="https://d.docs.live.net/6F1198C181A0B9E2/COSTOS%20RESTAURANTES/COSTOS%20PALMAS%20%202025/MEN&#218;S%20PALMA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6f1198c181a0b9e2/COSTOS%20RESTAURANTES/COSTOS%20BAMBU%202025/1.%20COSTOS%20BAMB&#218;%202025%20(1).xlsx" TargetMode="External"/><Relationship Id="rId1" Type="http://schemas.openxmlformats.org/officeDocument/2006/relationships/externalLinkPath" Target="https://d.docs.live.net/6f1198c181a0b9e2/COSTOS%20RESTAURANTES/COSTOS%20BAMBU%202025/1.%20COSTOS%20BAMB&#218;%202025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UNCIONES 2025 (2)"/>
      <sheetName val="funciones 2025"/>
      <sheetName val="CANTIDAD PRODU"/>
      <sheetName val="Hoja4"/>
      <sheetName val="CIF 2025"/>
      <sheetName val="CANT. PROD."/>
      <sheetName val="FUNCIONES"/>
      <sheetName val="ANALISIS "/>
      <sheetName val="DESAYUNOS COMPLETOS"/>
      <sheetName val="PASTELERIA"/>
      <sheetName val="REFR."/>
      <sheetName val="COSTOS JU-SOPA"/>
      <sheetName val="ARE. EMP. SAND."/>
      <sheetName val="1C"/>
      <sheetName val="PALMAS"/>
      <sheetName val="COSTOS PASTELERIA"/>
      <sheetName val="INGREDIENTES LINEA"/>
      <sheetName val="CIF 2024"/>
      <sheetName val="TIEMPOS PASTE"/>
      <sheetName val="MINUTAS PALMAS"/>
      <sheetName val="Hoja5"/>
      <sheetName val="costo picada e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Hoja2"/>
      <sheetName val="14"/>
      <sheetName val="15"/>
      <sheetName val="Hoja3"/>
      <sheetName val="Hoja1"/>
      <sheetName val="MINUTA 18 MAR"/>
      <sheetName val="1 ABRIL"/>
      <sheetName val="2 ABRIL"/>
      <sheetName val="3 ABRIL"/>
      <sheetName val="4 ABRIL"/>
      <sheetName val="5 ABRIL"/>
      <sheetName val="Pechuga Crispy"/>
    </sheetNames>
    <sheetDataSet>
      <sheetData sheetId="0"/>
      <sheetData sheetId="1"/>
      <sheetData sheetId="2">
        <row r="5">
          <cell r="B5">
            <v>16</v>
          </cell>
        </row>
        <row r="6">
          <cell r="B6">
            <v>4</v>
          </cell>
        </row>
        <row r="7">
          <cell r="B7">
            <v>17</v>
          </cell>
        </row>
        <row r="8">
          <cell r="B8">
            <v>10</v>
          </cell>
        </row>
        <row r="9">
          <cell r="B9">
            <v>3</v>
          </cell>
        </row>
        <row r="12">
          <cell r="B12">
            <v>28</v>
          </cell>
        </row>
        <row r="13">
          <cell r="B13">
            <v>14</v>
          </cell>
        </row>
        <row r="19">
          <cell r="B19">
            <v>1</v>
          </cell>
        </row>
        <row r="20">
          <cell r="B20">
            <v>1</v>
          </cell>
        </row>
        <row r="21">
          <cell r="B21">
            <v>1</v>
          </cell>
        </row>
        <row r="22">
          <cell r="B22">
            <v>2</v>
          </cell>
        </row>
        <row r="23">
          <cell r="B23">
            <v>36</v>
          </cell>
        </row>
        <row r="24">
          <cell r="B24">
            <v>9</v>
          </cell>
        </row>
        <row r="25">
          <cell r="B25">
            <v>2</v>
          </cell>
        </row>
        <row r="26">
          <cell r="B26">
            <v>70</v>
          </cell>
        </row>
        <row r="27">
          <cell r="B27">
            <v>1</v>
          </cell>
        </row>
        <row r="28">
          <cell r="B28">
            <v>26</v>
          </cell>
        </row>
        <row r="29">
          <cell r="B29">
            <v>4</v>
          </cell>
        </row>
        <row r="30">
          <cell r="B30">
            <v>5</v>
          </cell>
        </row>
        <row r="31">
          <cell r="B31">
            <v>1</v>
          </cell>
        </row>
        <row r="32">
          <cell r="B32">
            <v>6</v>
          </cell>
        </row>
        <row r="33">
          <cell r="B33">
            <v>12</v>
          </cell>
        </row>
        <row r="34">
          <cell r="B34">
            <v>1</v>
          </cell>
        </row>
        <row r="35">
          <cell r="B35">
            <v>63</v>
          </cell>
        </row>
        <row r="36">
          <cell r="B36">
            <v>2</v>
          </cell>
        </row>
        <row r="37">
          <cell r="B37"/>
        </row>
        <row r="38">
          <cell r="B38">
            <v>5</v>
          </cell>
        </row>
        <row r="39">
          <cell r="B39">
            <v>2</v>
          </cell>
        </row>
        <row r="40">
          <cell r="B40">
            <v>2</v>
          </cell>
        </row>
        <row r="41">
          <cell r="B41">
            <v>1</v>
          </cell>
        </row>
        <row r="42">
          <cell r="B42">
            <v>1</v>
          </cell>
        </row>
        <row r="43">
          <cell r="B43">
            <v>1</v>
          </cell>
        </row>
        <row r="44">
          <cell r="B44">
            <v>4</v>
          </cell>
        </row>
        <row r="45">
          <cell r="B45">
            <v>36</v>
          </cell>
        </row>
        <row r="46">
          <cell r="B46">
            <v>3</v>
          </cell>
        </row>
        <row r="47">
          <cell r="B47">
            <v>6</v>
          </cell>
        </row>
        <row r="48">
          <cell r="B48">
            <v>11</v>
          </cell>
        </row>
        <row r="49">
          <cell r="B49">
            <v>19</v>
          </cell>
        </row>
        <row r="50">
          <cell r="B50">
            <v>132</v>
          </cell>
        </row>
        <row r="51">
          <cell r="B51">
            <v>8</v>
          </cell>
        </row>
        <row r="52">
          <cell r="B52">
            <v>1</v>
          </cell>
        </row>
        <row r="53">
          <cell r="B53">
            <v>4</v>
          </cell>
        </row>
        <row r="54">
          <cell r="B54">
            <v>7</v>
          </cell>
        </row>
        <row r="55">
          <cell r="B55">
            <v>10</v>
          </cell>
        </row>
        <row r="56">
          <cell r="B56">
            <v>11</v>
          </cell>
        </row>
        <row r="57">
          <cell r="B57">
            <v>3</v>
          </cell>
        </row>
        <row r="58">
          <cell r="B58">
            <v>68</v>
          </cell>
        </row>
        <row r="59">
          <cell r="B59">
            <v>46</v>
          </cell>
        </row>
        <row r="60">
          <cell r="B60">
            <v>74</v>
          </cell>
        </row>
        <row r="61">
          <cell r="B61">
            <v>6</v>
          </cell>
        </row>
        <row r="62">
          <cell r="B62">
            <v>2</v>
          </cell>
        </row>
        <row r="63">
          <cell r="B63">
            <v>15</v>
          </cell>
        </row>
        <row r="64">
          <cell r="B64">
            <v>5</v>
          </cell>
        </row>
        <row r="65">
          <cell r="B65">
            <v>2</v>
          </cell>
        </row>
        <row r="66">
          <cell r="B66">
            <v>4</v>
          </cell>
        </row>
        <row r="67">
          <cell r="B67">
            <v>9</v>
          </cell>
        </row>
        <row r="68">
          <cell r="B68">
            <v>7</v>
          </cell>
        </row>
        <row r="69">
          <cell r="B69">
            <v>15</v>
          </cell>
        </row>
        <row r="70">
          <cell r="B70">
            <v>3</v>
          </cell>
        </row>
        <row r="71">
          <cell r="B71">
            <v>16</v>
          </cell>
        </row>
        <row r="72">
          <cell r="B72">
            <v>2</v>
          </cell>
        </row>
        <row r="73">
          <cell r="B73">
            <v>7</v>
          </cell>
        </row>
        <row r="74">
          <cell r="B74">
            <v>1</v>
          </cell>
        </row>
        <row r="75">
          <cell r="B75">
            <v>1</v>
          </cell>
        </row>
        <row r="76">
          <cell r="B76">
            <v>3</v>
          </cell>
        </row>
        <row r="77">
          <cell r="B77">
            <v>4</v>
          </cell>
        </row>
        <row r="78">
          <cell r="B78">
            <v>4</v>
          </cell>
        </row>
        <row r="79">
          <cell r="B79">
            <v>1</v>
          </cell>
        </row>
        <row r="80">
          <cell r="B80">
            <v>8</v>
          </cell>
        </row>
        <row r="81">
          <cell r="B81">
            <v>6</v>
          </cell>
        </row>
        <row r="82">
          <cell r="B82">
            <v>1</v>
          </cell>
        </row>
        <row r="83">
          <cell r="B83">
            <v>30</v>
          </cell>
        </row>
        <row r="84">
          <cell r="B84">
            <v>1</v>
          </cell>
        </row>
        <row r="85">
          <cell r="B85">
            <v>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UNCIONES"/>
      <sheetName val="CIF"/>
      <sheetName val="MATERIA PRIMA"/>
      <sheetName val="Hoja3"/>
      <sheetName val="Hoja2"/>
      <sheetName val="COSTO"/>
      <sheetName val="COSTO TOTAL"/>
      <sheetName val="Hoja1"/>
      <sheetName val="COSTOS PLANCHA- HAM"/>
      <sheetName val="COSTOS PROTEINA"/>
      <sheetName val="COSTOS LINEA"/>
      <sheetName val="COSTO ESPECIALES"/>
      <sheetName val="CENAS"/>
      <sheetName val="JUGOS- ENSALADAS"/>
    </sheetNames>
    <sheetDataSet>
      <sheetData sheetId="0"/>
      <sheetData sheetId="1">
        <row r="3">
          <cell r="B3">
            <v>120</v>
          </cell>
        </row>
        <row r="4">
          <cell r="B4">
            <v>22</v>
          </cell>
        </row>
        <row r="5">
          <cell r="B5">
            <v>28</v>
          </cell>
        </row>
        <row r="6">
          <cell r="B6">
            <v>15</v>
          </cell>
        </row>
        <row r="7">
          <cell r="B7">
            <v>13</v>
          </cell>
        </row>
        <row r="8">
          <cell r="B8">
            <v>4</v>
          </cell>
        </row>
        <row r="9">
          <cell r="B9">
            <v>5</v>
          </cell>
        </row>
        <row r="10">
          <cell r="B10">
            <v>1</v>
          </cell>
        </row>
        <row r="11">
          <cell r="B11">
            <v>5</v>
          </cell>
        </row>
        <row r="12">
          <cell r="B12">
            <v>17</v>
          </cell>
        </row>
        <row r="13">
          <cell r="B13">
            <v>10</v>
          </cell>
        </row>
        <row r="14">
          <cell r="B14">
            <v>7</v>
          </cell>
        </row>
        <row r="15">
          <cell r="B15">
            <v>3</v>
          </cell>
        </row>
        <row r="16">
          <cell r="B16">
            <v>2</v>
          </cell>
        </row>
        <row r="17">
          <cell r="B17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9A919-D84A-4050-B571-710D0B0BA2AF}">
  <dimension ref="A1:N112"/>
  <sheetViews>
    <sheetView zoomScale="70" zoomScaleNormal="70" workbookViewId="0">
      <selection activeCell="G2" sqref="G2"/>
    </sheetView>
  </sheetViews>
  <sheetFormatPr baseColWidth="10" defaultColWidth="11.44140625" defaultRowHeight="14.4" x14ac:dyDescent="0.3"/>
  <cols>
    <col min="1" max="1" width="21.44140625" customWidth="1"/>
    <col min="2" max="2" width="42.44140625" customWidth="1"/>
    <col min="3" max="3" width="30" customWidth="1"/>
    <col min="4" max="4" width="11.44140625" style="4"/>
    <col min="5" max="5" width="10.109375" customWidth="1"/>
    <col min="6" max="6" width="19" bestFit="1" customWidth="1"/>
    <col min="7" max="7" width="15" customWidth="1"/>
    <col min="9" max="9" width="10.44140625" customWidth="1"/>
    <col min="10" max="10" width="17.6640625" customWidth="1"/>
    <col min="11" max="11" width="14.44140625" hidden="1" customWidth="1"/>
    <col min="12" max="14" width="0" hidden="1" customWidth="1"/>
  </cols>
  <sheetData>
    <row r="1" spans="1:14" ht="41.25" customHeight="1" thickBot="1" x14ac:dyDescent="0.35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2" t="s">
        <v>8</v>
      </c>
      <c r="J1" s="2" t="s">
        <v>9</v>
      </c>
      <c r="L1" t="s">
        <v>178</v>
      </c>
      <c r="M1" t="s">
        <v>22</v>
      </c>
      <c r="N1" t="s">
        <v>179</v>
      </c>
    </row>
    <row r="2" spans="1:14" ht="43.2" x14ac:dyDescent="0.3">
      <c r="A2" s="119" t="s">
        <v>10</v>
      </c>
      <c r="B2" s="13" t="s">
        <v>11</v>
      </c>
      <c r="C2" s="13" t="s">
        <v>12</v>
      </c>
      <c r="D2" s="14">
        <f>D37+D6+D16+D50+D4</f>
        <v>400</v>
      </c>
      <c r="E2" s="14">
        <v>180</v>
      </c>
      <c r="F2" s="15">
        <f>E2/D2</f>
        <v>0.45</v>
      </c>
      <c r="G2" s="16">
        <v>192.1477915234114</v>
      </c>
      <c r="H2" s="113">
        <f>SUM(E2:E5)</f>
        <v>480</v>
      </c>
      <c r="I2" s="113" t="s">
        <v>13</v>
      </c>
      <c r="J2" s="125" t="s">
        <v>14</v>
      </c>
      <c r="K2" s="6">
        <f>G2*D2</f>
        <v>76859.116609364559</v>
      </c>
      <c r="L2" t="s">
        <v>180</v>
      </c>
    </row>
    <row r="3" spans="1:14" x14ac:dyDescent="0.3">
      <c r="A3" s="120"/>
      <c r="B3" s="17" t="s">
        <v>15</v>
      </c>
      <c r="C3" s="17" t="s">
        <v>16</v>
      </c>
      <c r="D3" s="18">
        <f>+'[1]CANTIDAD PRODU'!B5</f>
        <v>16</v>
      </c>
      <c r="E3" s="18">
        <v>240</v>
      </c>
      <c r="F3" s="19">
        <f>E3/D3</f>
        <v>15</v>
      </c>
      <c r="G3" s="20">
        <v>6404.9263841137135</v>
      </c>
      <c r="H3" s="114"/>
      <c r="I3" s="114"/>
      <c r="J3" s="126"/>
      <c r="K3" s="6">
        <f t="shared" ref="K3:K5" si="0">G3*D3</f>
        <v>102478.82214581942</v>
      </c>
    </row>
    <row r="4" spans="1:14" x14ac:dyDescent="0.3">
      <c r="A4" s="120"/>
      <c r="B4" s="17" t="s">
        <v>17</v>
      </c>
      <c r="C4" s="17" t="s">
        <v>16</v>
      </c>
      <c r="D4" s="18">
        <f>+D3</f>
        <v>16</v>
      </c>
      <c r="E4" s="18">
        <v>30</v>
      </c>
      <c r="F4" s="19">
        <f>E4/D4</f>
        <v>1.875</v>
      </c>
      <c r="G4" s="20">
        <v>800.61579801421419</v>
      </c>
      <c r="H4" s="114"/>
      <c r="I4" s="114"/>
      <c r="J4" s="126"/>
      <c r="K4" s="6">
        <f t="shared" si="0"/>
        <v>12809.852768227427</v>
      </c>
    </row>
    <row r="5" spans="1:14" ht="40.5" customHeight="1" thickBot="1" x14ac:dyDescent="0.35">
      <c r="A5" s="130"/>
      <c r="B5" s="21" t="s">
        <v>18</v>
      </c>
      <c r="C5" s="21" t="s">
        <v>19</v>
      </c>
      <c r="D5" s="22">
        <f>D37+D6+D16+D50+D4</f>
        <v>400</v>
      </c>
      <c r="E5" s="22">
        <v>30</v>
      </c>
      <c r="F5" s="23">
        <f>E5/D5</f>
        <v>7.4999999999999997E-2</v>
      </c>
      <c r="G5" s="24">
        <v>32.024631920568567</v>
      </c>
      <c r="H5" s="115"/>
      <c r="I5" s="115"/>
      <c r="J5" s="131"/>
      <c r="K5" s="6">
        <f t="shared" si="0"/>
        <v>12809.852768227427</v>
      </c>
    </row>
    <row r="6" spans="1:14" ht="30.6" thickBot="1" x14ac:dyDescent="0.35">
      <c r="A6" s="110" t="s">
        <v>20</v>
      </c>
      <c r="B6" s="25" t="s">
        <v>21</v>
      </c>
      <c r="C6" s="25" t="s">
        <v>22</v>
      </c>
      <c r="D6" s="14">
        <f>270-30</f>
        <v>240</v>
      </c>
      <c r="E6" s="14">
        <v>35</v>
      </c>
      <c r="F6" s="15">
        <f>E6/D6</f>
        <v>0.14583333333333334</v>
      </c>
      <c r="G6" s="16">
        <v>62.270117623327771</v>
      </c>
      <c r="H6" s="113">
        <f>SUM(E6:E20)</f>
        <v>480</v>
      </c>
      <c r="I6" s="113" t="s">
        <v>13</v>
      </c>
      <c r="J6" s="116" t="s">
        <v>14</v>
      </c>
      <c r="K6" s="6">
        <f>+K2+K3+K4+K5</f>
        <v>204957.64429163883</v>
      </c>
    </row>
    <row r="7" spans="1:14" ht="30" x14ac:dyDescent="0.3">
      <c r="A7" s="111"/>
      <c r="B7" s="26" t="s">
        <v>23</v>
      </c>
      <c r="C7" s="26" t="s">
        <v>22</v>
      </c>
      <c r="D7" s="14">
        <f>270-30</f>
        <v>240</v>
      </c>
      <c r="E7" s="18">
        <v>45</v>
      </c>
      <c r="F7" s="19">
        <f t="shared" ref="F7:F17" si="1">E7/D7</f>
        <v>0.1875</v>
      </c>
      <c r="G7" s="20">
        <v>80.061579801421416</v>
      </c>
      <c r="H7" s="114"/>
      <c r="I7" s="114"/>
      <c r="J7" s="117"/>
      <c r="K7" s="6">
        <f>K6*25</f>
        <v>5123941.1072909711</v>
      </c>
    </row>
    <row r="8" spans="1:14" ht="15" x14ac:dyDescent="0.3">
      <c r="A8" s="111"/>
      <c r="B8" s="27" t="s">
        <v>24</v>
      </c>
      <c r="C8" s="27" t="s">
        <v>22</v>
      </c>
      <c r="D8" s="18">
        <v>240</v>
      </c>
      <c r="E8" s="18">
        <v>40</v>
      </c>
      <c r="F8" s="19">
        <f t="shared" si="1"/>
        <v>0.16666666666666666</v>
      </c>
      <c r="G8" s="20">
        <v>71.165848712374583</v>
      </c>
      <c r="H8" s="114"/>
      <c r="I8" s="114"/>
      <c r="J8" s="117"/>
      <c r="K8" s="6"/>
    </row>
    <row r="9" spans="1:14" ht="15" x14ac:dyDescent="0.3">
      <c r="A9" s="111"/>
      <c r="B9" s="27" t="s">
        <v>25</v>
      </c>
      <c r="C9" s="27" t="s">
        <v>22</v>
      </c>
      <c r="D9" s="18">
        <v>240</v>
      </c>
      <c r="E9" s="18">
        <v>30</v>
      </c>
      <c r="F9" s="19">
        <f t="shared" si="1"/>
        <v>0.125</v>
      </c>
      <c r="G9" s="20">
        <v>53.374386534280944</v>
      </c>
      <c r="H9" s="114"/>
      <c r="I9" s="114"/>
      <c r="J9" s="117"/>
      <c r="K9" s="6"/>
    </row>
    <row r="10" spans="1:14" ht="15" x14ac:dyDescent="0.3">
      <c r="A10" s="111"/>
      <c r="B10" s="27" t="s">
        <v>26</v>
      </c>
      <c r="C10" s="27" t="s">
        <v>22</v>
      </c>
      <c r="D10" s="18">
        <v>240</v>
      </c>
      <c r="E10" s="18">
        <v>20</v>
      </c>
      <c r="F10" s="19">
        <f t="shared" si="1"/>
        <v>8.3333333333333329E-2</v>
      </c>
      <c r="G10" s="20">
        <v>35.582924356187291</v>
      </c>
      <c r="H10" s="114"/>
      <c r="I10" s="114"/>
      <c r="J10" s="117"/>
      <c r="K10" s="7">
        <f>8*60</f>
        <v>480</v>
      </c>
    </row>
    <row r="11" spans="1:14" ht="15" x14ac:dyDescent="0.3">
      <c r="A11" s="111"/>
      <c r="B11" s="27" t="s">
        <v>27</v>
      </c>
      <c r="C11" s="27" t="s">
        <v>22</v>
      </c>
      <c r="D11" s="18">
        <v>240</v>
      </c>
      <c r="E11" s="18">
        <v>40</v>
      </c>
      <c r="F11" s="19">
        <f t="shared" si="1"/>
        <v>0.16666666666666666</v>
      </c>
      <c r="G11" s="20">
        <v>71.165848712374583</v>
      </c>
      <c r="H11" s="114"/>
      <c r="I11" s="114"/>
      <c r="J11" s="117"/>
      <c r="K11" s="6"/>
    </row>
    <row r="12" spans="1:14" ht="15" x14ac:dyDescent="0.3">
      <c r="A12" s="111"/>
      <c r="B12" s="26" t="s">
        <v>28</v>
      </c>
      <c r="C12" s="27" t="s">
        <v>22</v>
      </c>
      <c r="D12" s="18">
        <v>240</v>
      </c>
      <c r="E12" s="18">
        <v>25</v>
      </c>
      <c r="F12" s="19">
        <f t="shared" si="1"/>
        <v>0.10416666666666667</v>
      </c>
      <c r="G12" s="20">
        <v>44.478655445234125</v>
      </c>
      <c r="H12" s="114"/>
      <c r="I12" s="114"/>
      <c r="J12" s="117"/>
      <c r="K12" s="6"/>
    </row>
    <row r="13" spans="1:14" ht="15" x14ac:dyDescent="0.3">
      <c r="A13" s="111"/>
      <c r="B13" s="26" t="s">
        <v>29</v>
      </c>
      <c r="C13" s="27" t="s">
        <v>22</v>
      </c>
      <c r="D13" s="18">
        <v>240</v>
      </c>
      <c r="E13" s="18">
        <v>60</v>
      </c>
      <c r="F13" s="19">
        <f t="shared" si="1"/>
        <v>0.25</v>
      </c>
      <c r="G13" s="20">
        <v>106.74877306856189</v>
      </c>
      <c r="H13" s="114"/>
      <c r="I13" s="114"/>
      <c r="J13" s="117"/>
      <c r="K13" s="6"/>
    </row>
    <row r="14" spans="1:14" ht="45" x14ac:dyDescent="0.3">
      <c r="A14" s="111"/>
      <c r="B14" s="26" t="s">
        <v>30</v>
      </c>
      <c r="C14" s="26" t="s">
        <v>22</v>
      </c>
      <c r="D14" s="18">
        <v>240</v>
      </c>
      <c r="E14" s="18">
        <v>35</v>
      </c>
      <c r="F14" s="19">
        <f t="shared" si="1"/>
        <v>0.14583333333333334</v>
      </c>
      <c r="G14" s="20">
        <v>62.270117623327771</v>
      </c>
      <c r="H14" s="114"/>
      <c r="I14" s="114"/>
      <c r="J14" s="117"/>
      <c r="K14" s="6"/>
    </row>
    <row r="15" spans="1:14" ht="15" x14ac:dyDescent="0.3">
      <c r="A15" s="111"/>
      <c r="B15" s="26" t="s">
        <v>31</v>
      </c>
      <c r="C15" s="26" t="s">
        <v>22</v>
      </c>
      <c r="D15" s="18">
        <v>240</v>
      </c>
      <c r="E15" s="18">
        <v>30</v>
      </c>
      <c r="F15" s="19">
        <f t="shared" si="1"/>
        <v>0.125</v>
      </c>
      <c r="G15" s="20">
        <v>53.374386534280944</v>
      </c>
      <c r="H15" s="114"/>
      <c r="I15" s="114"/>
      <c r="J15" s="117"/>
      <c r="K15" s="6"/>
    </row>
    <row r="16" spans="1:14" ht="45" x14ac:dyDescent="0.3">
      <c r="A16" s="111"/>
      <c r="B16" s="26" t="s">
        <v>32</v>
      </c>
      <c r="C16" s="26" t="s">
        <v>33</v>
      </c>
      <c r="D16" s="18">
        <v>32</v>
      </c>
      <c r="E16" s="18">
        <v>30</v>
      </c>
      <c r="F16" s="19">
        <f t="shared" si="1"/>
        <v>0.9375</v>
      </c>
      <c r="G16" s="20">
        <v>400.3078990071071</v>
      </c>
      <c r="H16" s="114"/>
      <c r="I16" s="114"/>
      <c r="J16" s="117"/>
      <c r="K16" s="6"/>
    </row>
    <row r="17" spans="1:11" ht="30" x14ac:dyDescent="0.3">
      <c r="A17" s="111"/>
      <c r="B17" s="26" t="s">
        <v>34</v>
      </c>
      <c r="C17" s="26" t="s">
        <v>22</v>
      </c>
      <c r="D17" s="18">
        <v>240</v>
      </c>
      <c r="E17" s="18">
        <v>50</v>
      </c>
      <c r="F17" s="19">
        <f t="shared" si="1"/>
        <v>0.20833333333333334</v>
      </c>
      <c r="G17" s="20">
        <v>88.95731089046825</v>
      </c>
      <c r="H17" s="114"/>
      <c r="I17" s="114"/>
      <c r="J17" s="117"/>
      <c r="K17" s="6"/>
    </row>
    <row r="18" spans="1:11" ht="30" x14ac:dyDescent="0.3">
      <c r="A18" s="111"/>
      <c r="B18" s="26" t="s">
        <v>35</v>
      </c>
      <c r="C18" s="26" t="s">
        <v>22</v>
      </c>
      <c r="D18" s="18">
        <v>240</v>
      </c>
      <c r="E18" s="18">
        <v>20</v>
      </c>
      <c r="F18" s="19">
        <f>E18/D18</f>
        <v>8.3333333333333329E-2</v>
      </c>
      <c r="G18" s="20">
        <v>35.582924356187291</v>
      </c>
      <c r="H18" s="114"/>
      <c r="I18" s="114"/>
      <c r="J18" s="117"/>
      <c r="K18" s="6"/>
    </row>
    <row r="19" spans="1:11" ht="15.6" thickBot="1" x14ac:dyDescent="0.35">
      <c r="A19" s="111"/>
      <c r="B19" s="27" t="s">
        <v>36</v>
      </c>
      <c r="C19" s="27" t="s">
        <v>22</v>
      </c>
      <c r="D19" s="18">
        <v>240</v>
      </c>
      <c r="E19" s="18">
        <v>20</v>
      </c>
      <c r="F19" s="19">
        <f>E19/D19</f>
        <v>8.3333333333333329E-2</v>
      </c>
      <c r="G19" s="20">
        <v>35.582924356187291</v>
      </c>
      <c r="H19" s="114"/>
      <c r="I19" s="114"/>
      <c r="J19" s="117"/>
      <c r="K19" s="6"/>
    </row>
    <row r="20" spans="1:11" ht="75.599999999999994" hidden="1" thickBot="1" x14ac:dyDescent="0.35">
      <c r="A20" s="147"/>
      <c r="B20" s="28" t="s">
        <v>37</v>
      </c>
      <c r="C20" s="28"/>
      <c r="D20" s="29"/>
      <c r="E20" s="29"/>
      <c r="F20" s="30"/>
      <c r="G20" s="31">
        <v>0</v>
      </c>
      <c r="H20" s="148"/>
      <c r="I20" s="148"/>
      <c r="J20" s="149"/>
      <c r="K20" s="6"/>
    </row>
    <row r="21" spans="1:11" ht="15" x14ac:dyDescent="0.3">
      <c r="A21" s="110" t="s">
        <v>38</v>
      </c>
      <c r="B21" s="32" t="s">
        <v>39</v>
      </c>
      <c r="C21" s="13" t="s">
        <v>40</v>
      </c>
      <c r="D21" s="14">
        <v>160</v>
      </c>
      <c r="E21" s="14">
        <v>120</v>
      </c>
      <c r="F21" s="33">
        <f t="shared" ref="F21:F46" si="2">E21/D21</f>
        <v>0.75</v>
      </c>
      <c r="G21" s="34">
        <v>280.72476139214041</v>
      </c>
      <c r="H21" s="113">
        <f>SUM(E21:E26)</f>
        <v>480</v>
      </c>
      <c r="I21" s="113" t="s">
        <v>41</v>
      </c>
      <c r="J21" s="116" t="s">
        <v>42</v>
      </c>
    </row>
    <row r="22" spans="1:11" ht="15" x14ac:dyDescent="0.3">
      <c r="A22" s="111"/>
      <c r="B22" s="35" t="s">
        <v>43</v>
      </c>
      <c r="C22" s="17" t="s">
        <v>44</v>
      </c>
      <c r="D22" s="18">
        <f>245-D83</f>
        <v>209</v>
      </c>
      <c r="E22" s="18">
        <v>10</v>
      </c>
      <c r="F22" s="36">
        <f t="shared" si="2"/>
        <v>4.784688995215311E-2</v>
      </c>
      <c r="G22" s="37">
        <v>17.909075686898912</v>
      </c>
      <c r="H22" s="114"/>
      <c r="I22" s="114"/>
      <c r="J22" s="117"/>
    </row>
    <row r="23" spans="1:11" ht="30" x14ac:dyDescent="0.3">
      <c r="A23" s="111"/>
      <c r="B23" s="35" t="s">
        <v>45</v>
      </c>
      <c r="C23" s="17" t="s">
        <v>44</v>
      </c>
      <c r="D23" s="18">
        <f>245-D83</f>
        <v>209</v>
      </c>
      <c r="E23" s="18">
        <f>280-50</f>
        <v>230</v>
      </c>
      <c r="F23" s="36">
        <f t="shared" si="2"/>
        <v>1.1004784688995215</v>
      </c>
      <c r="G23" s="37">
        <v>411.90874079867496</v>
      </c>
      <c r="H23" s="114"/>
      <c r="I23" s="114"/>
      <c r="J23" s="117"/>
    </row>
    <row r="24" spans="1:11" ht="15" x14ac:dyDescent="0.3">
      <c r="A24" s="111"/>
      <c r="B24" s="26" t="s">
        <v>46</v>
      </c>
      <c r="C24" s="17" t="s">
        <v>47</v>
      </c>
      <c r="D24" s="18">
        <f>+D7+D3</f>
        <v>256</v>
      </c>
      <c r="E24" s="18">
        <v>90</v>
      </c>
      <c r="F24" s="36">
        <f t="shared" si="2"/>
        <v>0.3515625</v>
      </c>
      <c r="G24" s="37">
        <v>131.58973190256583</v>
      </c>
      <c r="H24" s="114"/>
      <c r="I24" s="114"/>
      <c r="J24" s="117"/>
    </row>
    <row r="25" spans="1:11" ht="15" x14ac:dyDescent="0.3">
      <c r="A25" s="111"/>
      <c r="B25" s="35" t="s">
        <v>48</v>
      </c>
      <c r="C25" s="17" t="s">
        <v>44</v>
      </c>
      <c r="D25" s="18">
        <f>245-D83</f>
        <v>209</v>
      </c>
      <c r="E25" s="18">
        <v>20</v>
      </c>
      <c r="F25" s="36">
        <f t="shared" si="2"/>
        <v>9.569377990430622E-2</v>
      </c>
      <c r="G25" s="37">
        <v>35.818151373797825</v>
      </c>
      <c r="H25" s="114"/>
      <c r="I25" s="114"/>
      <c r="J25" s="117"/>
    </row>
    <row r="26" spans="1:11" ht="30.6" thickBot="1" x14ac:dyDescent="0.35">
      <c r="A26" s="112"/>
      <c r="B26" s="38" t="s">
        <v>49</v>
      </c>
      <c r="C26" s="21" t="s">
        <v>50</v>
      </c>
      <c r="D26" s="22">
        <f>+D25+D21</f>
        <v>369</v>
      </c>
      <c r="E26" s="22">
        <v>10</v>
      </c>
      <c r="F26" s="39">
        <f t="shared" si="2"/>
        <v>2.7100271002710029E-2</v>
      </c>
      <c r="G26" s="40">
        <v>10.14362281453082</v>
      </c>
      <c r="H26" s="115"/>
      <c r="I26" s="115"/>
      <c r="J26" s="118"/>
    </row>
    <row r="27" spans="1:11" ht="30" x14ac:dyDescent="0.3">
      <c r="A27" s="145" t="s">
        <v>51</v>
      </c>
      <c r="B27" s="41" t="s">
        <v>52</v>
      </c>
      <c r="C27" s="41" t="s">
        <v>53</v>
      </c>
      <c r="D27" s="42">
        <f>+'[1]CANTIDAD PRODU'!B58+'[1]CANTIDAD PRODU'!B59+'[1]CANTIDAD PRODU'!B60</f>
        <v>188</v>
      </c>
      <c r="E27" s="42">
        <v>54</v>
      </c>
      <c r="F27" s="43">
        <f t="shared" si="2"/>
        <v>0.28723404255319152</v>
      </c>
      <c r="G27" s="44">
        <v>77.515862933976393</v>
      </c>
      <c r="H27" s="143">
        <f>SUM(E27:E33)</f>
        <v>480</v>
      </c>
      <c r="I27" s="143" t="s">
        <v>54</v>
      </c>
      <c r="J27" s="146" t="s">
        <v>14</v>
      </c>
    </row>
    <row r="28" spans="1:11" ht="45" x14ac:dyDescent="0.3">
      <c r="A28" s="120"/>
      <c r="B28" s="26" t="s">
        <v>55</v>
      </c>
      <c r="C28" s="26" t="s">
        <v>56</v>
      </c>
      <c r="D28" s="18">
        <v>160</v>
      </c>
      <c r="E28" s="18">
        <v>150</v>
      </c>
      <c r="F28" s="19">
        <f t="shared" si="2"/>
        <v>0.9375</v>
      </c>
      <c r="G28" s="20">
        <v>253.0031637428396</v>
      </c>
      <c r="H28" s="114"/>
      <c r="I28" s="114"/>
      <c r="J28" s="117"/>
    </row>
    <row r="29" spans="1:11" ht="15" x14ac:dyDescent="0.3">
      <c r="A29" s="120"/>
      <c r="B29" s="26" t="s">
        <v>57</v>
      </c>
      <c r="C29" s="26" t="s">
        <v>58</v>
      </c>
      <c r="D29" s="18">
        <v>5</v>
      </c>
      <c r="E29" s="18">
        <v>25</v>
      </c>
      <c r="F29" s="45">
        <f t="shared" si="2"/>
        <v>5</v>
      </c>
      <c r="G29" s="20">
        <v>1349.350206628478</v>
      </c>
      <c r="H29" s="114"/>
      <c r="I29" s="114"/>
      <c r="J29" s="117"/>
    </row>
    <row r="30" spans="1:11" ht="30" x14ac:dyDescent="0.3">
      <c r="A30" s="120"/>
      <c r="B30" s="26" t="s">
        <v>59</v>
      </c>
      <c r="C30" s="26" t="s">
        <v>60</v>
      </c>
      <c r="D30" s="18">
        <f>+'[1]CANTIDAD PRODU'!B81+'[1]CANTIDAD PRODU'!B82+'[1]CANTIDAD PRODU'!B83+'[1]CANTIDAD PRODU'!B84</f>
        <v>38</v>
      </c>
      <c r="E30" s="18">
        <f>1*D30</f>
        <v>38</v>
      </c>
      <c r="F30" s="19">
        <f t="shared" si="2"/>
        <v>1</v>
      </c>
      <c r="G30" s="20">
        <v>269.87004132569558</v>
      </c>
      <c r="H30" s="114"/>
      <c r="I30" s="114"/>
      <c r="J30" s="117"/>
    </row>
    <row r="31" spans="1:11" ht="30" x14ac:dyDescent="0.3">
      <c r="A31" s="120"/>
      <c r="B31" s="26" t="s">
        <v>61</v>
      </c>
      <c r="C31" s="26" t="s">
        <v>53</v>
      </c>
      <c r="D31" s="18">
        <f>+'[1]CANTIDAD PRODU'!B58+'[1]CANTIDAD PRODU'!B59+'[1]CANTIDAD PRODU'!B60</f>
        <v>188</v>
      </c>
      <c r="E31" s="18">
        <f>1*D31</f>
        <v>188</v>
      </c>
      <c r="F31" s="19">
        <f t="shared" si="2"/>
        <v>1</v>
      </c>
      <c r="G31" s="20">
        <v>269.87004132569558</v>
      </c>
      <c r="H31" s="114"/>
      <c r="I31" s="114"/>
      <c r="J31" s="117"/>
    </row>
    <row r="32" spans="1:11" ht="30" x14ac:dyDescent="0.3">
      <c r="A32" s="120"/>
      <c r="B32" s="26" t="s">
        <v>62</v>
      </c>
      <c r="C32" s="26" t="s">
        <v>63</v>
      </c>
      <c r="D32" s="18">
        <f>+D31+D30+D28</f>
        <v>386</v>
      </c>
      <c r="E32" s="18">
        <v>15</v>
      </c>
      <c r="F32" s="19">
        <f t="shared" si="2"/>
        <v>3.8860103626943004E-2</v>
      </c>
      <c r="G32" s="20">
        <v>10.487177771723921</v>
      </c>
      <c r="H32" s="114"/>
      <c r="I32" s="114"/>
      <c r="J32" s="117"/>
    </row>
    <row r="33" spans="1:12" ht="30.6" thickBot="1" x14ac:dyDescent="0.35">
      <c r="A33" s="130"/>
      <c r="B33" s="46" t="s">
        <v>64</v>
      </c>
      <c r="C33" s="46" t="s">
        <v>63</v>
      </c>
      <c r="D33" s="22">
        <f>+D31+D30+D28</f>
        <v>386</v>
      </c>
      <c r="E33" s="22">
        <v>10</v>
      </c>
      <c r="F33" s="19">
        <f t="shared" si="2"/>
        <v>2.5906735751295335E-2</v>
      </c>
      <c r="G33" s="31">
        <v>6.9914518478159469</v>
      </c>
      <c r="H33" s="115"/>
      <c r="I33" s="115"/>
      <c r="J33" s="118"/>
    </row>
    <row r="34" spans="1:12" ht="75.599999999999994" thickBot="1" x14ac:dyDescent="0.35">
      <c r="A34" s="132" t="s">
        <v>65</v>
      </c>
      <c r="B34" s="25" t="s">
        <v>66</v>
      </c>
      <c r="C34" s="25" t="s">
        <v>67</v>
      </c>
      <c r="D34" s="14">
        <f>D35+D36+D37+D38</f>
        <v>324</v>
      </c>
      <c r="E34" s="14">
        <v>5</v>
      </c>
      <c r="F34" s="15">
        <f t="shared" si="2"/>
        <v>1.5432098765432098E-2</v>
      </c>
      <c r="G34" s="47">
        <v>4.1646611315693765</v>
      </c>
      <c r="H34" s="135">
        <f>SUM(E34:E47)</f>
        <v>480</v>
      </c>
      <c r="I34" s="135" t="s">
        <v>54</v>
      </c>
      <c r="J34" s="138" t="s">
        <v>68</v>
      </c>
    </row>
    <row r="35" spans="1:12" ht="15" x14ac:dyDescent="0.3">
      <c r="A35" s="133"/>
      <c r="B35" s="26" t="s">
        <v>69</v>
      </c>
      <c r="C35" s="26" t="s">
        <v>70</v>
      </c>
      <c r="D35" s="18">
        <v>100</v>
      </c>
      <c r="E35" s="18">
        <f>0.5*D35</f>
        <v>50</v>
      </c>
      <c r="F35" s="19">
        <f t="shared" si="2"/>
        <v>0.5</v>
      </c>
      <c r="G35" s="47">
        <v>134.93502066284779</v>
      </c>
      <c r="H35" s="136"/>
      <c r="I35" s="136"/>
      <c r="J35" s="139"/>
    </row>
    <row r="36" spans="1:12" ht="30" x14ac:dyDescent="0.3">
      <c r="A36" s="133"/>
      <c r="B36" s="48" t="s">
        <v>71</v>
      </c>
      <c r="C36" s="48" t="s">
        <v>72</v>
      </c>
      <c r="D36" s="18">
        <f>101+37</f>
        <v>138</v>
      </c>
      <c r="E36" s="18">
        <v>30</v>
      </c>
      <c r="F36" s="19">
        <f t="shared" si="2"/>
        <v>0.21739130434782608</v>
      </c>
      <c r="G36" s="20">
        <v>58.667400288194692</v>
      </c>
      <c r="H36" s="136"/>
      <c r="I36" s="136"/>
      <c r="J36" s="139"/>
    </row>
    <row r="37" spans="1:12" ht="30" x14ac:dyDescent="0.3">
      <c r="A37" s="133"/>
      <c r="B37" s="26" t="s">
        <v>73</v>
      </c>
      <c r="C37" s="26" t="s">
        <v>74</v>
      </c>
      <c r="D37" s="18">
        <f>14+68</f>
        <v>82</v>
      </c>
      <c r="E37" s="18">
        <f>1.5*D37</f>
        <v>123</v>
      </c>
      <c r="F37" s="19">
        <f t="shared" si="2"/>
        <v>1.5</v>
      </c>
      <c r="G37" s="20">
        <v>404.80506198854334</v>
      </c>
      <c r="H37" s="136"/>
      <c r="I37" s="136"/>
      <c r="J37" s="139"/>
    </row>
    <row r="38" spans="1:12" ht="45" x14ac:dyDescent="0.3">
      <c r="A38" s="133"/>
      <c r="B38" s="26" t="s">
        <v>75</v>
      </c>
      <c r="C38" s="49" t="s">
        <v>76</v>
      </c>
      <c r="D38" s="18">
        <v>4</v>
      </c>
      <c r="E38" s="18">
        <f>1*D38</f>
        <v>4</v>
      </c>
      <c r="F38" s="19">
        <f t="shared" si="2"/>
        <v>1</v>
      </c>
      <c r="G38" s="20">
        <v>269.87004132569558</v>
      </c>
      <c r="H38" s="136"/>
      <c r="I38" s="136"/>
      <c r="J38" s="139"/>
    </row>
    <row r="39" spans="1:12" ht="27" customHeight="1" x14ac:dyDescent="0.3">
      <c r="A39" s="133"/>
      <c r="B39" s="26" t="s">
        <v>77</v>
      </c>
      <c r="C39" s="26" t="s">
        <v>67</v>
      </c>
      <c r="D39" s="18">
        <f>D36+D37+D38</f>
        <v>224</v>
      </c>
      <c r="E39" s="18">
        <v>33</v>
      </c>
      <c r="F39" s="19">
        <f t="shared" si="2"/>
        <v>0.14732142857142858</v>
      </c>
      <c r="G39" s="20">
        <v>39.757640016731941</v>
      </c>
      <c r="H39" s="136"/>
      <c r="I39" s="136"/>
      <c r="J39" s="139"/>
    </row>
    <row r="40" spans="1:12" ht="38.25" customHeight="1" x14ac:dyDescent="0.3">
      <c r="A40" s="133"/>
      <c r="B40" s="26" t="s">
        <v>78</v>
      </c>
      <c r="C40" s="26" t="s">
        <v>79</v>
      </c>
      <c r="D40" s="18">
        <f>D35+D36+D37+D38</f>
        <v>324</v>
      </c>
      <c r="E40" s="18">
        <v>10</v>
      </c>
      <c r="F40" s="19">
        <f t="shared" si="2"/>
        <v>3.0864197530864196E-2</v>
      </c>
      <c r="G40" s="20">
        <v>8.3293222631387529</v>
      </c>
      <c r="H40" s="136"/>
      <c r="I40" s="136"/>
      <c r="J40" s="139"/>
    </row>
    <row r="41" spans="1:12" ht="45" x14ac:dyDescent="0.3">
      <c r="A41" s="133"/>
      <c r="B41" s="27" t="s">
        <v>80</v>
      </c>
      <c r="C41" s="27" t="s">
        <v>81</v>
      </c>
      <c r="D41" s="18">
        <f>5+68+14</f>
        <v>87</v>
      </c>
      <c r="E41" s="18">
        <v>60</v>
      </c>
      <c r="F41" s="19">
        <f t="shared" si="2"/>
        <v>0.68965517241379315</v>
      </c>
      <c r="G41" s="20">
        <v>186.11726987979006</v>
      </c>
      <c r="H41" s="136"/>
      <c r="I41" s="136"/>
      <c r="J41" s="139"/>
    </row>
    <row r="42" spans="1:12" ht="30" x14ac:dyDescent="0.3">
      <c r="A42" s="133"/>
      <c r="B42" s="27" t="s">
        <v>82</v>
      </c>
      <c r="C42" s="27" t="s">
        <v>83</v>
      </c>
      <c r="D42" s="18">
        <f>17+10+3</f>
        <v>30</v>
      </c>
      <c r="E42" s="18">
        <v>40</v>
      </c>
      <c r="F42" s="19">
        <f t="shared" si="2"/>
        <v>1.3333333333333333</v>
      </c>
      <c r="G42" s="20">
        <v>359.82672176759411</v>
      </c>
      <c r="H42" s="136"/>
      <c r="I42" s="136"/>
      <c r="J42" s="139"/>
    </row>
    <row r="43" spans="1:12" ht="30" x14ac:dyDescent="0.3">
      <c r="A43" s="133"/>
      <c r="B43" s="27" t="s">
        <v>84</v>
      </c>
      <c r="C43" s="27" t="s">
        <v>33</v>
      </c>
      <c r="D43" s="18">
        <f>14+18</f>
        <v>32</v>
      </c>
      <c r="E43" s="18">
        <v>40</v>
      </c>
      <c r="F43" s="19">
        <f t="shared" si="2"/>
        <v>1.25</v>
      </c>
      <c r="G43" s="20">
        <v>337.33755165711949</v>
      </c>
      <c r="H43" s="136"/>
      <c r="I43" s="136"/>
      <c r="J43" s="139"/>
    </row>
    <row r="44" spans="1:12" ht="43.2" x14ac:dyDescent="0.3">
      <c r="A44" s="133"/>
      <c r="B44" s="27" t="s">
        <v>85</v>
      </c>
      <c r="C44" s="49" t="s">
        <v>76</v>
      </c>
      <c r="D44" s="18">
        <v>50</v>
      </c>
      <c r="E44" s="18">
        <v>30</v>
      </c>
      <c r="F44" s="45">
        <f t="shared" si="2"/>
        <v>0.6</v>
      </c>
      <c r="G44" s="20">
        <v>161.92202479541734</v>
      </c>
      <c r="H44" s="136"/>
      <c r="I44" s="136"/>
      <c r="J44" s="139"/>
    </row>
    <row r="45" spans="1:12" ht="30" x14ac:dyDescent="0.3">
      <c r="A45" s="133"/>
      <c r="B45" s="27" t="s">
        <v>86</v>
      </c>
      <c r="C45" s="27" t="s">
        <v>70</v>
      </c>
      <c r="D45" s="18">
        <v>100</v>
      </c>
      <c r="E45" s="18">
        <f>0.5*D45</f>
        <v>50</v>
      </c>
      <c r="F45" s="19">
        <f t="shared" si="2"/>
        <v>0.5</v>
      </c>
      <c r="G45" s="20">
        <v>134.93502066284779</v>
      </c>
      <c r="H45" s="136"/>
      <c r="I45" s="136"/>
      <c r="J45" s="139"/>
    </row>
    <row r="46" spans="1:12" ht="28.5" customHeight="1" x14ac:dyDescent="0.3">
      <c r="A46" s="133"/>
      <c r="B46" s="27" t="s">
        <v>87</v>
      </c>
      <c r="C46" s="27" t="s">
        <v>79</v>
      </c>
      <c r="D46" s="18">
        <f>D35+D36+D37+D38</f>
        <v>324</v>
      </c>
      <c r="E46" s="18">
        <v>5</v>
      </c>
      <c r="F46" s="19">
        <f t="shared" si="2"/>
        <v>1.5432098765432098E-2</v>
      </c>
      <c r="G46" s="20">
        <v>4.1646611315693765</v>
      </c>
      <c r="H46" s="136"/>
      <c r="I46" s="136"/>
      <c r="J46" s="139"/>
      <c r="L46" s="8">
        <f>+G46+G45+G40+G39+G35+G34</f>
        <v>326.28632586870509</v>
      </c>
    </row>
    <row r="47" spans="1:12" ht="30.6" thickBot="1" x14ac:dyDescent="0.35">
      <c r="A47" s="134"/>
      <c r="B47" s="50" t="s">
        <v>88</v>
      </c>
      <c r="C47" s="50"/>
      <c r="D47" s="22"/>
      <c r="E47" s="22"/>
      <c r="F47" s="23"/>
      <c r="G47" s="24">
        <v>0</v>
      </c>
      <c r="H47" s="137"/>
      <c r="I47" s="137"/>
      <c r="J47" s="140"/>
    </row>
    <row r="48" spans="1:12" x14ac:dyDescent="0.3">
      <c r="A48" s="141" t="s">
        <v>89</v>
      </c>
      <c r="B48" s="51" t="s">
        <v>90</v>
      </c>
      <c r="C48" s="51" t="s">
        <v>91</v>
      </c>
      <c r="D48" s="42">
        <f>+D7+D37</f>
        <v>322</v>
      </c>
      <c r="E48" s="42">
        <v>180</v>
      </c>
      <c r="F48" s="43">
        <f>+E48/D48</f>
        <v>0.55900621118012417</v>
      </c>
      <c r="G48" s="44">
        <v>132.27407254409107</v>
      </c>
      <c r="H48" s="143">
        <f>SUM(E48:E53)</f>
        <v>480</v>
      </c>
      <c r="I48" s="143" t="s">
        <v>92</v>
      </c>
      <c r="J48" s="144" t="s">
        <v>93</v>
      </c>
    </row>
    <row r="49" spans="1:10" x14ac:dyDescent="0.3">
      <c r="A49" s="141"/>
      <c r="B49" s="17" t="s">
        <v>94</v>
      </c>
      <c r="C49" s="17" t="s">
        <v>95</v>
      </c>
      <c r="D49" s="18">
        <f>+'[1]CANTIDAD PRODU'!B46+'[1]CANTIDAD PRODU'!B47+'[1]CANTIDAD PRODU'!B7+'[1]CANTIDAD PRODU'!B8+'[1]CANTIDAD PRODU'!B9</f>
        <v>39</v>
      </c>
      <c r="E49" s="18">
        <v>120</v>
      </c>
      <c r="F49" s="19">
        <f>+E49/D49</f>
        <v>3.0769230769230771</v>
      </c>
      <c r="G49" s="20">
        <v>728.07267280679196</v>
      </c>
      <c r="H49" s="114"/>
      <c r="I49" s="114"/>
      <c r="J49" s="126"/>
    </row>
    <row r="50" spans="1:10" ht="28.8" x14ac:dyDescent="0.3">
      <c r="A50" s="141"/>
      <c r="B50" s="17" t="s">
        <v>96</v>
      </c>
      <c r="C50" s="17" t="s">
        <v>83</v>
      </c>
      <c r="D50" s="18">
        <v>30</v>
      </c>
      <c r="E50" s="18">
        <v>30</v>
      </c>
      <c r="F50" s="19">
        <f>+E50/D50</f>
        <v>1</v>
      </c>
      <c r="G50" s="20">
        <v>236.62361866220738</v>
      </c>
      <c r="H50" s="114"/>
      <c r="I50" s="114"/>
      <c r="J50" s="126"/>
    </row>
    <row r="51" spans="1:10" ht="28.8" x14ac:dyDescent="0.3">
      <c r="A51" s="141"/>
      <c r="B51" s="17" t="s">
        <v>97</v>
      </c>
      <c r="C51" s="17"/>
      <c r="D51" s="18"/>
      <c r="E51" s="18"/>
      <c r="F51" s="19"/>
      <c r="G51" s="20">
        <v>0</v>
      </c>
      <c r="H51" s="114"/>
      <c r="I51" s="114"/>
      <c r="J51" s="126"/>
    </row>
    <row r="52" spans="1:10" ht="77.25" customHeight="1" x14ac:dyDescent="0.3">
      <c r="A52" s="141"/>
      <c r="B52" s="17" t="s">
        <v>98</v>
      </c>
      <c r="C52" s="17" t="s">
        <v>99</v>
      </c>
      <c r="D52" s="18">
        <f>+D6+D42+D37+D3+D43+D57</f>
        <v>404</v>
      </c>
      <c r="E52" s="18">
        <v>120</v>
      </c>
      <c r="F52" s="19">
        <f>E52/D52</f>
        <v>0.29702970297029702</v>
      </c>
      <c r="G52" s="20">
        <v>70.284243166992283</v>
      </c>
      <c r="H52" s="114"/>
      <c r="I52" s="114"/>
      <c r="J52" s="126"/>
    </row>
    <row r="53" spans="1:10" ht="15" thickBot="1" x14ac:dyDescent="0.35">
      <c r="A53" s="142"/>
      <c r="B53" s="21" t="s">
        <v>100</v>
      </c>
      <c r="C53" s="21"/>
      <c r="D53" s="22">
        <v>20</v>
      </c>
      <c r="E53" s="22">
        <v>30</v>
      </c>
      <c r="F53" s="23">
        <f>+E53/D53</f>
        <v>1.5</v>
      </c>
      <c r="G53" s="24">
        <v>354.93542799331107</v>
      </c>
      <c r="H53" s="115"/>
      <c r="I53" s="115"/>
      <c r="J53" s="131"/>
    </row>
    <row r="54" spans="1:10" ht="30" x14ac:dyDescent="0.3">
      <c r="A54" s="110" t="s">
        <v>101</v>
      </c>
      <c r="B54" s="25" t="s">
        <v>102</v>
      </c>
      <c r="C54" s="25" t="s">
        <v>22</v>
      </c>
      <c r="D54" s="13">
        <f>300</f>
        <v>300</v>
      </c>
      <c r="E54" s="13">
        <v>60</v>
      </c>
      <c r="F54" s="33">
        <f>E54/D54</f>
        <v>0.2</v>
      </c>
      <c r="G54" s="34">
        <v>47.324723732441477</v>
      </c>
      <c r="H54" s="113">
        <f>SUM(E54:E63)</f>
        <v>480</v>
      </c>
      <c r="I54" s="113" t="s">
        <v>92</v>
      </c>
      <c r="J54" s="116" t="s">
        <v>103</v>
      </c>
    </row>
    <row r="55" spans="1:10" ht="15" x14ac:dyDescent="0.3">
      <c r="A55" s="111"/>
      <c r="B55" s="26" t="s">
        <v>104</v>
      </c>
      <c r="C55" s="26" t="s">
        <v>22</v>
      </c>
      <c r="D55" s="17">
        <f>D54+D56</f>
        <v>540</v>
      </c>
      <c r="E55" s="17">
        <v>15</v>
      </c>
      <c r="F55" s="36">
        <f>E55/D55</f>
        <v>2.7777777777777776E-2</v>
      </c>
      <c r="G55" s="37">
        <v>6.5728782961724264</v>
      </c>
      <c r="H55" s="114"/>
      <c r="I55" s="114"/>
      <c r="J55" s="128"/>
    </row>
    <row r="56" spans="1:10" ht="30" x14ac:dyDescent="0.3">
      <c r="A56" s="111"/>
      <c r="B56" s="26" t="s">
        <v>105</v>
      </c>
      <c r="C56" s="26" t="s">
        <v>106</v>
      </c>
      <c r="D56" s="17">
        <f>240</f>
        <v>240</v>
      </c>
      <c r="E56" s="17">
        <v>55</v>
      </c>
      <c r="F56" s="36">
        <f>E56/D56</f>
        <v>0.22916666666666666</v>
      </c>
      <c r="G56" s="37">
        <v>54.226245943422519</v>
      </c>
      <c r="H56" s="114"/>
      <c r="I56" s="114"/>
      <c r="J56" s="128"/>
    </row>
    <row r="57" spans="1:10" ht="30" x14ac:dyDescent="0.3">
      <c r="A57" s="111"/>
      <c r="B57" s="26" t="s">
        <v>107</v>
      </c>
      <c r="C57" s="26" t="s">
        <v>108</v>
      </c>
      <c r="D57" s="17">
        <f>'[1]CANTIDAD PRODU'!B6</f>
        <v>4</v>
      </c>
      <c r="E57" s="17">
        <v>20</v>
      </c>
      <c r="F57" s="36">
        <f t="shared" ref="F57:F86" si="3">E57/D57</f>
        <v>5</v>
      </c>
      <c r="G57" s="37">
        <v>1183.1180933110368</v>
      </c>
      <c r="H57" s="114"/>
      <c r="I57" s="114"/>
      <c r="J57" s="128"/>
    </row>
    <row r="58" spans="1:10" ht="30" x14ac:dyDescent="0.3">
      <c r="A58" s="111"/>
      <c r="B58" s="26" t="s">
        <v>109</v>
      </c>
      <c r="C58" s="26" t="s">
        <v>22</v>
      </c>
      <c r="D58" s="17">
        <f>240</f>
        <v>240</v>
      </c>
      <c r="E58" s="17">
        <v>150</v>
      </c>
      <c r="F58" s="36">
        <f t="shared" si="3"/>
        <v>0.625</v>
      </c>
      <c r="G58" s="37">
        <v>147.8897616638796</v>
      </c>
      <c r="H58" s="114"/>
      <c r="I58" s="114"/>
      <c r="J58" s="128"/>
    </row>
    <row r="59" spans="1:10" ht="30" x14ac:dyDescent="0.3">
      <c r="A59" s="111"/>
      <c r="B59" s="26" t="s">
        <v>110</v>
      </c>
      <c r="C59" s="26" t="s">
        <v>111</v>
      </c>
      <c r="D59" s="17">
        <f>250</f>
        <v>250</v>
      </c>
      <c r="E59" s="17">
        <v>60</v>
      </c>
      <c r="F59" s="36">
        <f t="shared" si="3"/>
        <v>0.24</v>
      </c>
      <c r="G59" s="37">
        <v>56.789668478929769</v>
      </c>
      <c r="H59" s="114"/>
      <c r="I59" s="114"/>
      <c r="J59" s="128"/>
    </row>
    <row r="60" spans="1:10" ht="45" x14ac:dyDescent="0.3">
      <c r="A60" s="111"/>
      <c r="B60" s="26" t="s">
        <v>112</v>
      </c>
      <c r="C60" s="26" t="s">
        <v>113</v>
      </c>
      <c r="D60" s="17">
        <f>+D54</f>
        <v>300</v>
      </c>
      <c r="E60" s="17">
        <v>30</v>
      </c>
      <c r="F60" s="36">
        <f t="shared" si="3"/>
        <v>0.1</v>
      </c>
      <c r="G60" s="37">
        <v>23.662361866220738</v>
      </c>
      <c r="H60" s="114"/>
      <c r="I60" s="114"/>
      <c r="J60" s="128"/>
    </row>
    <row r="61" spans="1:10" ht="15" x14ac:dyDescent="0.3">
      <c r="A61" s="111"/>
      <c r="B61" s="26" t="s">
        <v>114</v>
      </c>
      <c r="C61" s="26" t="s">
        <v>74</v>
      </c>
      <c r="D61" s="17">
        <f>+'[1]CANTIDAD PRODU'!B12</f>
        <v>28</v>
      </c>
      <c r="E61" s="17">
        <v>60</v>
      </c>
      <c r="F61" s="36">
        <f t="shared" si="3"/>
        <v>2.1428571428571428</v>
      </c>
      <c r="G61" s="37">
        <v>507.05061141901581</v>
      </c>
      <c r="H61" s="114"/>
      <c r="I61" s="114"/>
      <c r="J61" s="128"/>
    </row>
    <row r="62" spans="1:10" ht="30" x14ac:dyDescent="0.3">
      <c r="A62" s="111"/>
      <c r="B62" s="26" t="s">
        <v>115</v>
      </c>
      <c r="C62" s="26" t="s">
        <v>74</v>
      </c>
      <c r="D62" s="17">
        <f>+'[1]CANTIDAD PRODU'!B13+4</f>
        <v>18</v>
      </c>
      <c r="E62" s="17">
        <v>20</v>
      </c>
      <c r="F62" s="36">
        <f t="shared" si="3"/>
        <v>1.1111111111111112</v>
      </c>
      <c r="G62" s="37">
        <v>262.91513184689711</v>
      </c>
      <c r="H62" s="114"/>
      <c r="I62" s="114"/>
      <c r="J62" s="128"/>
    </row>
    <row r="63" spans="1:10" ht="30.6" thickBot="1" x14ac:dyDescent="0.35">
      <c r="A63" s="112"/>
      <c r="B63" s="46" t="s">
        <v>116</v>
      </c>
      <c r="C63" s="46" t="s">
        <v>117</v>
      </c>
      <c r="D63" s="21">
        <f>D57+D6+'[1]CANTIDAD PRODU'!B12+'[1]CANTIDAD PRODU'!B13</f>
        <v>286</v>
      </c>
      <c r="E63" s="21">
        <v>10</v>
      </c>
      <c r="F63" s="39">
        <f t="shared" si="3"/>
        <v>3.4965034965034968E-2</v>
      </c>
      <c r="G63" s="40">
        <v>8.2735531000771818</v>
      </c>
      <c r="H63" s="115"/>
      <c r="I63" s="115"/>
      <c r="J63" s="129"/>
    </row>
    <row r="64" spans="1:10" ht="15" x14ac:dyDescent="0.3">
      <c r="A64" s="119" t="s">
        <v>118</v>
      </c>
      <c r="B64" s="25" t="s">
        <v>119</v>
      </c>
      <c r="C64" s="25" t="s">
        <v>120</v>
      </c>
      <c r="D64" s="14">
        <f>SUM('[1]CANTIDAD PRODU'!B48:B57,'[1]CANTIDAD PRODU'!B61:B85)</f>
        <v>361</v>
      </c>
      <c r="E64" s="14">
        <v>5</v>
      </c>
      <c r="F64" s="33">
        <f t="shared" si="3"/>
        <v>1.3850415512465374E-2</v>
      </c>
      <c r="G64" s="34">
        <v>3.277335438534728</v>
      </c>
      <c r="H64" s="113">
        <f>SUM(E64:E72)</f>
        <v>480</v>
      </c>
      <c r="I64" s="113" t="s">
        <v>92</v>
      </c>
      <c r="J64" s="125" t="s">
        <v>14</v>
      </c>
    </row>
    <row r="65" spans="1:14" ht="30" x14ac:dyDescent="0.3">
      <c r="A65" s="120"/>
      <c r="B65" s="48" t="s">
        <v>121</v>
      </c>
      <c r="C65" s="48" t="s">
        <v>122</v>
      </c>
      <c r="D65" s="18">
        <v>4</v>
      </c>
      <c r="E65" s="18">
        <f>1*D65</f>
        <v>4</v>
      </c>
      <c r="F65" s="36">
        <f t="shared" si="3"/>
        <v>1</v>
      </c>
      <c r="G65" s="37">
        <v>236.62361866220738</v>
      </c>
      <c r="H65" s="114"/>
      <c r="I65" s="114"/>
      <c r="J65" s="126"/>
    </row>
    <row r="66" spans="1:14" ht="30" x14ac:dyDescent="0.3">
      <c r="A66" s="120"/>
      <c r="B66" s="26" t="s">
        <v>123</v>
      </c>
      <c r="C66" s="26" t="s">
        <v>120</v>
      </c>
      <c r="D66" s="18">
        <f>SUM('[1]CANTIDAD PRODU'!B48:B57,'[1]CANTIDAD PRODU'!B61:B85)</f>
        <v>361</v>
      </c>
      <c r="E66" s="18">
        <v>10</v>
      </c>
      <c r="F66" s="36">
        <f t="shared" si="3"/>
        <v>2.7700831024930747E-2</v>
      </c>
      <c r="G66" s="37">
        <v>6.5546708770694559</v>
      </c>
      <c r="H66" s="114"/>
      <c r="I66" s="114"/>
      <c r="J66" s="126"/>
    </row>
    <row r="67" spans="1:14" ht="30" x14ac:dyDescent="0.3">
      <c r="A67" s="120"/>
      <c r="B67" s="27" t="s">
        <v>124</v>
      </c>
      <c r="C67" s="27" t="s">
        <v>125</v>
      </c>
      <c r="D67" s="18">
        <v>10</v>
      </c>
      <c r="E67" s="18">
        <v>10</v>
      </c>
      <c r="F67" s="36">
        <f t="shared" si="3"/>
        <v>1</v>
      </c>
      <c r="G67" s="37">
        <v>236.62361866220738</v>
      </c>
      <c r="H67" s="114"/>
      <c r="I67" s="114"/>
      <c r="J67" s="126"/>
    </row>
    <row r="68" spans="1:14" ht="15" x14ac:dyDescent="0.3">
      <c r="A68" s="120"/>
      <c r="B68" s="27" t="s">
        <v>126</v>
      </c>
      <c r="C68" s="27" t="s">
        <v>127</v>
      </c>
      <c r="D68" s="18">
        <v>5</v>
      </c>
      <c r="E68" s="18">
        <v>15</v>
      </c>
      <c r="F68" s="36">
        <f t="shared" si="3"/>
        <v>3</v>
      </c>
      <c r="G68" s="37">
        <v>709.87085598662213</v>
      </c>
      <c r="H68" s="114"/>
      <c r="I68" s="114"/>
      <c r="J68" s="126"/>
    </row>
    <row r="69" spans="1:14" ht="30" x14ac:dyDescent="0.3">
      <c r="A69" s="120"/>
      <c r="B69" s="27" t="s">
        <v>128</v>
      </c>
      <c r="C69" s="27" t="s">
        <v>120</v>
      </c>
      <c r="D69" s="18">
        <f>SUM('[1]CANTIDAD PRODU'!B48:B57,'[1]CANTIDAD PRODU'!B61:B85)</f>
        <v>361</v>
      </c>
      <c r="E69" s="18">
        <v>141</v>
      </c>
      <c r="F69" s="36">
        <f>E69/D69</f>
        <v>0.39058171745152354</v>
      </c>
      <c r="G69" s="37">
        <v>92.420859366679338</v>
      </c>
      <c r="H69" s="114"/>
      <c r="I69" s="114"/>
      <c r="J69" s="126"/>
    </row>
    <row r="70" spans="1:14" ht="30" x14ac:dyDescent="0.3">
      <c r="A70" s="120"/>
      <c r="B70" s="27" t="s">
        <v>129</v>
      </c>
      <c r="C70" s="27" t="s">
        <v>56</v>
      </c>
      <c r="D70" s="18">
        <v>160</v>
      </c>
      <c r="E70" s="18">
        <v>45</v>
      </c>
      <c r="F70" s="36">
        <f>E70/D70</f>
        <v>0.28125</v>
      </c>
      <c r="G70" s="37">
        <v>66.550392748745821</v>
      </c>
      <c r="H70" s="114"/>
      <c r="I70" s="114"/>
      <c r="J70" s="126"/>
    </row>
    <row r="71" spans="1:14" ht="30" x14ac:dyDescent="0.3">
      <c r="A71" s="120"/>
      <c r="B71" s="27" t="s">
        <v>130</v>
      </c>
      <c r="C71" s="27" t="s">
        <v>131</v>
      </c>
      <c r="D71" s="18">
        <f>+'[1]CANTIDAD PRODU'!B78+'[1]CANTIDAD PRODU'!B79</f>
        <v>5</v>
      </c>
      <c r="E71" s="18">
        <v>20</v>
      </c>
      <c r="F71" s="36">
        <f t="shared" si="3"/>
        <v>4</v>
      </c>
      <c r="G71" s="37">
        <v>946.49447464882951</v>
      </c>
      <c r="H71" s="114"/>
      <c r="I71" s="114"/>
      <c r="J71" s="126"/>
    </row>
    <row r="72" spans="1:14" ht="30.6" thickBot="1" x14ac:dyDescent="0.35">
      <c r="A72" s="130"/>
      <c r="B72" s="50" t="s">
        <v>132</v>
      </c>
      <c r="C72" s="50" t="s">
        <v>120</v>
      </c>
      <c r="D72" s="22">
        <f>SUM('[1]CANTIDAD PRODU'!B48:B57,'[1]CANTIDAD PRODU'!B61:B85)</f>
        <v>361</v>
      </c>
      <c r="E72" s="22">
        <v>230</v>
      </c>
      <c r="F72" s="39">
        <f t="shared" si="3"/>
        <v>0.63711911357340723</v>
      </c>
      <c r="G72" s="40">
        <v>150.75743017259751</v>
      </c>
      <c r="H72" s="115"/>
      <c r="I72" s="115"/>
      <c r="J72" s="131"/>
    </row>
    <row r="73" spans="1:14" ht="30" x14ac:dyDescent="0.3">
      <c r="A73" s="119" t="s">
        <v>133</v>
      </c>
      <c r="B73" s="32" t="s">
        <v>134</v>
      </c>
      <c r="C73" s="13" t="s">
        <v>135</v>
      </c>
      <c r="D73" s="52">
        <f>SUM('[1]CANTIDAD PRODU'!B19:B47)</f>
        <v>304</v>
      </c>
      <c r="E73" s="14">
        <v>5</v>
      </c>
      <c r="F73" s="53">
        <f t="shared" si="3"/>
        <v>1.6447368421052631E-2</v>
      </c>
      <c r="G73" s="54">
        <v>5.2768584382268058</v>
      </c>
      <c r="H73" s="122">
        <f>SUM(E73:E86)</f>
        <v>480</v>
      </c>
      <c r="I73" s="122" t="s">
        <v>136</v>
      </c>
      <c r="J73" s="125" t="s">
        <v>14</v>
      </c>
      <c r="K73" s="9"/>
      <c r="L73" s="9"/>
      <c r="M73" s="9"/>
      <c r="N73" s="9"/>
    </row>
    <row r="74" spans="1:14" ht="30" x14ac:dyDescent="0.3">
      <c r="A74" s="120"/>
      <c r="B74" s="55" t="s">
        <v>137</v>
      </c>
      <c r="C74" s="17" t="s">
        <v>138</v>
      </c>
      <c r="D74" s="18">
        <v>1</v>
      </c>
      <c r="E74" s="18">
        <v>3</v>
      </c>
      <c r="F74" s="18">
        <f t="shared" si="3"/>
        <v>3</v>
      </c>
      <c r="G74" s="56">
        <v>962.4989791325695</v>
      </c>
      <c r="H74" s="123"/>
      <c r="I74" s="123"/>
      <c r="J74" s="126"/>
    </row>
    <row r="75" spans="1:14" ht="45" x14ac:dyDescent="0.3">
      <c r="A75" s="120"/>
      <c r="B75" s="55" t="s">
        <v>139</v>
      </c>
      <c r="C75" s="17" t="s">
        <v>140</v>
      </c>
      <c r="D75" s="18">
        <f>+'[1]CANTIDAD PRODU'!B23+'[1]CANTIDAD PRODU'!B24+'[1]CANTIDAD PRODU'!B34+'[1]CANTIDAD PRODU'!B35+'[1]CANTIDAD PRODU'!B41+'[1]CANTIDAD PRODU'!B46+'[1]CANTIDAD PRODU'!B47</f>
        <v>119</v>
      </c>
      <c r="E75" s="18">
        <v>40</v>
      </c>
      <c r="F75" s="57">
        <f t="shared" si="3"/>
        <v>0.33613445378151263</v>
      </c>
      <c r="G75" s="56">
        <v>107.8430228719966</v>
      </c>
      <c r="H75" s="123"/>
      <c r="I75" s="123"/>
      <c r="J75" s="126"/>
    </row>
    <row r="76" spans="1:14" ht="62.25" customHeight="1" x14ac:dyDescent="0.3">
      <c r="A76" s="120"/>
      <c r="B76" s="55" t="s">
        <v>141</v>
      </c>
      <c r="C76" s="17" t="s">
        <v>140</v>
      </c>
      <c r="D76" s="58">
        <f>+'[1]CANTIDAD PRODU'!B19+'[1]CANTIDAD PRODU'!B20+'[1]CANTIDAD PRODU'!B21+'[1]CANTIDAD PRODU'!B22+'[1]CANTIDAD PRODU'!B25+'[1]CANTIDAD PRODU'!B26+'[1]CANTIDAD PRODU'!B27+'[1]CANTIDAD PRODU'!B28+'[1]CANTIDAD PRODU'!B29+'[1]CANTIDAD PRODU'!B30+'[1]CANTIDAD PRODU'!B31+'[1]CANTIDAD PRODU'!B32+'[1]CANTIDAD PRODU'!B33+'[1]CANTIDAD PRODU'!B36+'[1]CANTIDAD PRODU'!B38+'[1]CANTIDAD PRODU'!B39+'[1]CANTIDAD PRODU'!B40+'[1]CANTIDAD PRODU'!B44</f>
        <v>147</v>
      </c>
      <c r="E76" s="18">
        <v>26</v>
      </c>
      <c r="F76" s="57">
        <f t="shared" si="3"/>
        <v>0.17687074829931973</v>
      </c>
      <c r="G76" s="56">
        <v>56.745971558836295</v>
      </c>
      <c r="H76" s="123"/>
      <c r="I76" s="123"/>
      <c r="J76" s="126"/>
    </row>
    <row r="77" spans="1:14" ht="45" x14ac:dyDescent="0.3">
      <c r="A77" s="120"/>
      <c r="B77" s="59" t="s">
        <v>142</v>
      </c>
      <c r="C77" s="17" t="s">
        <v>143</v>
      </c>
      <c r="D77" s="58">
        <f>+D76</f>
        <v>147</v>
      </c>
      <c r="E77" s="18">
        <v>83</v>
      </c>
      <c r="F77" s="60">
        <f t="shared" si="3"/>
        <v>0.56462585034013602</v>
      </c>
      <c r="G77" s="56">
        <v>181.15060151474663</v>
      </c>
      <c r="H77" s="123"/>
      <c r="I77" s="123"/>
      <c r="J77" s="126"/>
      <c r="L77" s="10">
        <f>+D77+D78+D79+D84</f>
        <v>304</v>
      </c>
    </row>
    <row r="78" spans="1:14" ht="45" x14ac:dyDescent="0.3">
      <c r="A78" s="120"/>
      <c r="B78" s="59" t="s">
        <v>144</v>
      </c>
      <c r="C78" s="17" t="s">
        <v>140</v>
      </c>
      <c r="D78" s="18">
        <f>+D75</f>
        <v>119</v>
      </c>
      <c r="E78" s="18">
        <v>211</v>
      </c>
      <c r="F78" s="60">
        <f t="shared" si="3"/>
        <v>1.7731092436974789</v>
      </c>
      <c r="G78" s="56">
        <v>568.87194564978199</v>
      </c>
      <c r="H78" s="123"/>
      <c r="I78" s="123"/>
      <c r="J78" s="126"/>
    </row>
    <row r="79" spans="1:14" ht="30" x14ac:dyDescent="0.3">
      <c r="A79" s="120"/>
      <c r="B79" s="59" t="s">
        <v>145</v>
      </c>
      <c r="C79" s="17" t="s">
        <v>146</v>
      </c>
      <c r="D79" s="18">
        <f>+'[1]CANTIDAD PRODU'!B43+'[1]CANTIDAD PRODU'!B42</f>
        <v>2</v>
      </c>
      <c r="E79" s="18">
        <v>30</v>
      </c>
      <c r="F79" s="18">
        <f t="shared" si="3"/>
        <v>15</v>
      </c>
      <c r="G79" s="56">
        <v>4812.4948956628477</v>
      </c>
      <c r="H79" s="123"/>
      <c r="I79" s="123"/>
      <c r="J79" s="126"/>
    </row>
    <row r="80" spans="1:14" ht="40.5" customHeight="1" x14ac:dyDescent="0.3">
      <c r="A80" s="120"/>
      <c r="B80" s="59" t="s">
        <v>147</v>
      </c>
      <c r="C80" s="17" t="s">
        <v>135</v>
      </c>
      <c r="D80" s="18">
        <f>SUM('[1]CANTIDAD PRODU'!B19:B47)</f>
        <v>304</v>
      </c>
      <c r="E80" s="18">
        <v>5</v>
      </c>
      <c r="F80" s="61">
        <f t="shared" si="3"/>
        <v>1.6447368421052631E-2</v>
      </c>
      <c r="G80" s="56">
        <v>5.2768584382268058</v>
      </c>
      <c r="H80" s="123"/>
      <c r="I80" s="123"/>
      <c r="J80" s="126"/>
    </row>
    <row r="81" spans="1:11" ht="15" x14ac:dyDescent="0.3">
      <c r="A81" s="120"/>
      <c r="B81" s="55" t="s">
        <v>148</v>
      </c>
      <c r="C81" s="17" t="s">
        <v>135</v>
      </c>
      <c r="D81" s="18">
        <f>SUM('[1]CANTIDAD PRODU'!B19:B47)</f>
        <v>304</v>
      </c>
      <c r="E81" s="18">
        <v>10</v>
      </c>
      <c r="F81" s="61">
        <f t="shared" si="3"/>
        <v>3.2894736842105261E-2</v>
      </c>
      <c r="G81" s="56">
        <v>10.553716876453612</v>
      </c>
      <c r="H81" s="123"/>
      <c r="I81" s="123"/>
      <c r="J81" s="126"/>
    </row>
    <row r="82" spans="1:11" ht="30" x14ac:dyDescent="0.3">
      <c r="A82" s="120"/>
      <c r="B82" s="59" t="s">
        <v>149</v>
      </c>
      <c r="C82" s="17" t="s">
        <v>135</v>
      </c>
      <c r="D82" s="18">
        <f>SUM('[1]CANTIDAD PRODU'!B19:B47)</f>
        <v>304</v>
      </c>
      <c r="E82" s="18">
        <v>10</v>
      </c>
      <c r="F82" s="61">
        <f t="shared" si="3"/>
        <v>3.2894736842105261E-2</v>
      </c>
      <c r="G82" s="56">
        <v>10.553716876453612</v>
      </c>
      <c r="H82" s="123"/>
      <c r="I82" s="123"/>
      <c r="J82" s="126"/>
    </row>
    <row r="83" spans="1:11" ht="45" x14ac:dyDescent="0.3">
      <c r="A83" s="120"/>
      <c r="B83" s="59" t="s">
        <v>150</v>
      </c>
      <c r="C83" s="17" t="s">
        <v>44</v>
      </c>
      <c r="D83" s="18">
        <v>36</v>
      </c>
      <c r="E83" s="18">
        <v>23</v>
      </c>
      <c r="F83" s="60">
        <f t="shared" si="3"/>
        <v>0.63888888888888884</v>
      </c>
      <c r="G83" s="56">
        <v>204.97663444489905</v>
      </c>
      <c r="H83" s="123"/>
      <c r="I83" s="123"/>
      <c r="J83" s="126"/>
      <c r="K83" s="10"/>
    </row>
    <row r="84" spans="1:11" ht="45" x14ac:dyDescent="0.3">
      <c r="A84" s="120"/>
      <c r="B84" s="59" t="s">
        <v>151</v>
      </c>
      <c r="C84" s="17" t="s">
        <v>152</v>
      </c>
      <c r="D84" s="18">
        <f>+'[1]CANTIDAD PRODU'!B45</f>
        <v>36</v>
      </c>
      <c r="E84" s="18">
        <v>15</v>
      </c>
      <c r="F84" s="60">
        <f>E84/D84</f>
        <v>0.41666666666666669</v>
      </c>
      <c r="G84" s="56">
        <v>133.68041376841245</v>
      </c>
      <c r="H84" s="123"/>
      <c r="I84" s="123"/>
      <c r="J84" s="126"/>
    </row>
    <row r="85" spans="1:11" ht="15" x14ac:dyDescent="0.3">
      <c r="A85" s="120"/>
      <c r="B85" s="35" t="s">
        <v>153</v>
      </c>
      <c r="C85" s="17" t="s">
        <v>135</v>
      </c>
      <c r="D85" s="18">
        <f>SUM('[1]CANTIDAD PRODU'!B19:B47)</f>
        <v>304</v>
      </c>
      <c r="E85" s="18">
        <v>10</v>
      </c>
      <c r="F85" s="60">
        <f t="shared" si="3"/>
        <v>3.2894736842105261E-2</v>
      </c>
      <c r="G85" s="56">
        <v>10.553716876453612</v>
      </c>
      <c r="H85" s="123"/>
      <c r="I85" s="123"/>
      <c r="J85" s="126"/>
    </row>
    <row r="86" spans="1:11" ht="30.6" thickBot="1" x14ac:dyDescent="0.35">
      <c r="A86" s="121"/>
      <c r="B86" s="62" t="s">
        <v>154</v>
      </c>
      <c r="C86" s="63" t="s">
        <v>135</v>
      </c>
      <c r="D86" s="29">
        <f>SUM('[1]CANTIDAD PRODU'!B19:B47)</f>
        <v>304</v>
      </c>
      <c r="E86" s="29">
        <v>9</v>
      </c>
      <c r="F86" s="64">
        <f t="shared" si="3"/>
        <v>2.9605263157894735E-2</v>
      </c>
      <c r="G86" s="65">
        <v>9.4983451888082513</v>
      </c>
      <c r="H86" s="124"/>
      <c r="I86" s="124"/>
      <c r="J86" s="127"/>
    </row>
    <row r="87" spans="1:11" ht="49.5" customHeight="1" x14ac:dyDescent="0.3">
      <c r="A87" s="110" t="s">
        <v>155</v>
      </c>
      <c r="B87" s="25" t="s">
        <v>156</v>
      </c>
      <c r="C87" s="17" t="s">
        <v>140</v>
      </c>
      <c r="D87" s="52">
        <f>+D75</f>
        <v>119</v>
      </c>
      <c r="E87" s="14">
        <v>115</v>
      </c>
      <c r="F87" s="53">
        <f>E87/D87</f>
        <v>0.96638655462184875</v>
      </c>
      <c r="G87" s="54">
        <v>203.76856135210221</v>
      </c>
      <c r="H87" s="113">
        <f>SUM(E87:E96)</f>
        <v>480</v>
      </c>
      <c r="I87" s="113" t="s">
        <v>155</v>
      </c>
      <c r="J87" s="116" t="s">
        <v>103</v>
      </c>
    </row>
    <row r="88" spans="1:11" ht="30" x14ac:dyDescent="0.3">
      <c r="A88" s="111"/>
      <c r="B88" s="26" t="s">
        <v>157</v>
      </c>
      <c r="C88" s="17" t="s">
        <v>140</v>
      </c>
      <c r="D88" s="58">
        <f>+D75</f>
        <v>119</v>
      </c>
      <c r="E88" s="18">
        <v>240</v>
      </c>
      <c r="F88" s="60">
        <f t="shared" ref="F88:F105" si="4">E88/D88</f>
        <v>2.0168067226890756</v>
      </c>
      <c r="G88" s="56">
        <v>425.25612803916982</v>
      </c>
      <c r="H88" s="114"/>
      <c r="I88" s="114"/>
      <c r="J88" s="117"/>
    </row>
    <row r="89" spans="1:11" ht="15" x14ac:dyDescent="0.3">
      <c r="A89" s="111"/>
      <c r="B89" s="26" t="s">
        <v>158</v>
      </c>
      <c r="C89" s="17"/>
      <c r="D89" s="18"/>
      <c r="E89" s="18"/>
      <c r="F89" s="60"/>
      <c r="G89" s="56"/>
      <c r="H89" s="114"/>
      <c r="I89" s="114"/>
      <c r="J89" s="117"/>
    </row>
    <row r="90" spans="1:11" ht="30" x14ac:dyDescent="0.3">
      <c r="A90" s="111"/>
      <c r="B90" s="27" t="s">
        <v>159</v>
      </c>
      <c r="C90" s="17" t="s">
        <v>160</v>
      </c>
      <c r="D90" s="18">
        <f>+'[1]CANTIDAD PRODU'!B24</f>
        <v>9</v>
      </c>
      <c r="E90" s="18">
        <v>40</v>
      </c>
      <c r="F90" s="60">
        <f t="shared" si="4"/>
        <v>4.4444444444444446</v>
      </c>
      <c r="G90" s="56">
        <v>937.138504382615</v>
      </c>
      <c r="H90" s="114"/>
      <c r="I90" s="114"/>
      <c r="J90" s="117"/>
    </row>
    <row r="91" spans="1:11" ht="41.25" customHeight="1" x14ac:dyDescent="0.3">
      <c r="A91" s="111"/>
      <c r="B91" s="26" t="s">
        <v>161</v>
      </c>
      <c r="C91" s="17" t="s">
        <v>135</v>
      </c>
      <c r="D91" s="58">
        <f>+D87</f>
        <v>119</v>
      </c>
      <c r="E91" s="18">
        <v>20</v>
      </c>
      <c r="F91" s="60">
        <f t="shared" si="4"/>
        <v>0.16806722689075632</v>
      </c>
      <c r="G91" s="56">
        <v>35.438010669930826</v>
      </c>
      <c r="H91" s="114"/>
      <c r="I91" s="114"/>
      <c r="J91" s="117"/>
    </row>
    <row r="92" spans="1:11" ht="15" x14ac:dyDescent="0.3">
      <c r="A92" s="111"/>
      <c r="B92" s="26" t="s">
        <v>162</v>
      </c>
      <c r="C92" s="17" t="s">
        <v>135</v>
      </c>
      <c r="D92" s="58">
        <f>+D73</f>
        <v>304</v>
      </c>
      <c r="E92" s="18">
        <v>15</v>
      </c>
      <c r="F92" s="60">
        <f t="shared" si="4"/>
        <v>4.9342105263157895E-2</v>
      </c>
      <c r="G92" s="56">
        <v>10.404087014116204</v>
      </c>
      <c r="H92" s="114"/>
      <c r="I92" s="114"/>
      <c r="J92" s="117"/>
    </row>
    <row r="93" spans="1:11" ht="15" x14ac:dyDescent="0.3">
      <c r="A93" s="111"/>
      <c r="B93" s="26" t="s">
        <v>163</v>
      </c>
      <c r="C93" s="17" t="s">
        <v>135</v>
      </c>
      <c r="D93" s="58">
        <f>+D73</f>
        <v>304</v>
      </c>
      <c r="E93" s="18">
        <v>15</v>
      </c>
      <c r="F93" s="60">
        <f t="shared" si="4"/>
        <v>4.9342105263157895E-2</v>
      </c>
      <c r="G93" s="56">
        <v>10.404087014116204</v>
      </c>
      <c r="H93" s="114"/>
      <c r="I93" s="114"/>
      <c r="J93" s="117"/>
    </row>
    <row r="94" spans="1:11" ht="30" x14ac:dyDescent="0.3">
      <c r="A94" s="111"/>
      <c r="B94" s="27" t="s">
        <v>164</v>
      </c>
      <c r="C94" s="17" t="s">
        <v>135</v>
      </c>
      <c r="D94" s="58">
        <f>+D73</f>
        <v>304</v>
      </c>
      <c r="E94" s="18">
        <v>15</v>
      </c>
      <c r="F94" s="60">
        <f t="shared" si="4"/>
        <v>4.9342105263157895E-2</v>
      </c>
      <c r="G94" s="56">
        <v>10.404087014116204</v>
      </c>
      <c r="H94" s="114"/>
      <c r="I94" s="114"/>
      <c r="J94" s="117"/>
    </row>
    <row r="95" spans="1:11" ht="15" x14ac:dyDescent="0.3">
      <c r="A95" s="111"/>
      <c r="B95" s="26" t="s">
        <v>165</v>
      </c>
      <c r="C95" s="17" t="s">
        <v>135</v>
      </c>
      <c r="D95" s="18">
        <f>SUM('[1]CANTIDAD PRODU'!B19:B47)</f>
        <v>304</v>
      </c>
      <c r="E95" s="18">
        <v>10</v>
      </c>
      <c r="F95" s="60">
        <f t="shared" si="4"/>
        <v>3.2894736842105261E-2</v>
      </c>
      <c r="G95" s="56">
        <v>6.9360580094108011</v>
      </c>
      <c r="H95" s="114"/>
      <c r="I95" s="114"/>
      <c r="J95" s="117"/>
    </row>
    <row r="96" spans="1:11" ht="30.6" thickBot="1" x14ac:dyDescent="0.35">
      <c r="A96" s="112"/>
      <c r="B96" s="46" t="s">
        <v>166</v>
      </c>
      <c r="C96" s="21" t="s">
        <v>135</v>
      </c>
      <c r="D96" s="22">
        <f>SUM('[1]CANTIDAD PRODU'!B19:B47)</f>
        <v>304</v>
      </c>
      <c r="E96" s="22">
        <v>10</v>
      </c>
      <c r="F96" s="66">
        <f t="shared" si="4"/>
        <v>3.2894736842105261E-2</v>
      </c>
      <c r="G96" s="67">
        <v>6.9360580094108011</v>
      </c>
      <c r="H96" s="115"/>
      <c r="I96" s="115"/>
      <c r="J96" s="118"/>
    </row>
    <row r="97" spans="1:10" ht="27.75" customHeight="1" x14ac:dyDescent="0.3">
      <c r="A97" s="110" t="s">
        <v>167</v>
      </c>
      <c r="B97" s="32" t="s">
        <v>168</v>
      </c>
      <c r="C97" s="13" t="s">
        <v>140</v>
      </c>
      <c r="D97" s="14">
        <f>+D75</f>
        <v>119</v>
      </c>
      <c r="E97" s="14">
        <v>50</v>
      </c>
      <c r="F97" s="14">
        <f t="shared" si="4"/>
        <v>0.42016806722689076</v>
      </c>
      <c r="G97" s="54">
        <v>55.338949937421781</v>
      </c>
      <c r="H97" s="113">
        <f>SUM(E97:E105)</f>
        <v>480</v>
      </c>
      <c r="I97" s="113" t="s">
        <v>167</v>
      </c>
      <c r="J97" s="116" t="s">
        <v>169</v>
      </c>
    </row>
    <row r="98" spans="1:10" ht="15" customHeight="1" x14ac:dyDescent="0.3">
      <c r="A98" s="111"/>
      <c r="B98" s="55" t="s">
        <v>170</v>
      </c>
      <c r="C98" s="17" t="s">
        <v>140</v>
      </c>
      <c r="D98" s="18">
        <f>+D75</f>
        <v>119</v>
      </c>
      <c r="E98" s="18">
        <v>40</v>
      </c>
      <c r="F98" s="18">
        <f t="shared" si="4"/>
        <v>0.33613445378151263</v>
      </c>
      <c r="G98" s="56">
        <v>44.271159949937427</v>
      </c>
      <c r="H98" s="114"/>
      <c r="I98" s="114"/>
      <c r="J98" s="117"/>
    </row>
    <row r="99" spans="1:10" ht="15" customHeight="1" x14ac:dyDescent="0.3">
      <c r="A99" s="111"/>
      <c r="B99" s="55" t="s">
        <v>171</v>
      </c>
      <c r="C99" s="17" t="s">
        <v>135</v>
      </c>
      <c r="D99" s="18">
        <v>304</v>
      </c>
      <c r="E99" s="18">
        <v>120</v>
      </c>
      <c r="F99" s="18">
        <f t="shared" si="4"/>
        <v>0.39473684210526316</v>
      </c>
      <c r="G99" s="56">
        <v>51.989487178051512</v>
      </c>
      <c r="H99" s="114"/>
      <c r="I99" s="114"/>
      <c r="J99" s="117"/>
    </row>
    <row r="100" spans="1:10" ht="15" customHeight="1" x14ac:dyDescent="0.3">
      <c r="A100" s="111"/>
      <c r="B100" s="35" t="s">
        <v>172</v>
      </c>
      <c r="C100" s="17" t="s">
        <v>135</v>
      </c>
      <c r="D100" s="18">
        <v>304</v>
      </c>
      <c r="E100" s="18">
        <v>40</v>
      </c>
      <c r="F100" s="18">
        <f t="shared" si="4"/>
        <v>0.13157894736842105</v>
      </c>
      <c r="G100" s="56">
        <v>17.329829059350502</v>
      </c>
      <c r="H100" s="114"/>
      <c r="I100" s="114"/>
      <c r="J100" s="117"/>
    </row>
    <row r="101" spans="1:10" ht="15" customHeight="1" x14ac:dyDescent="0.3">
      <c r="A101" s="111"/>
      <c r="B101" s="35" t="s">
        <v>173</v>
      </c>
      <c r="C101" s="17" t="s">
        <v>135</v>
      </c>
      <c r="D101" s="18">
        <v>304</v>
      </c>
      <c r="E101" s="18">
        <v>30</v>
      </c>
      <c r="F101" s="18">
        <f t="shared" si="4"/>
        <v>9.8684210526315791E-2</v>
      </c>
      <c r="G101" s="56">
        <v>12.997371794512878</v>
      </c>
      <c r="H101" s="114"/>
      <c r="I101" s="114"/>
      <c r="J101" s="117"/>
    </row>
    <row r="102" spans="1:10" ht="15" customHeight="1" x14ac:dyDescent="0.3">
      <c r="A102" s="111"/>
      <c r="B102" s="59" t="s">
        <v>174</v>
      </c>
      <c r="C102" s="68" t="s">
        <v>135</v>
      </c>
      <c r="D102" s="18">
        <v>304</v>
      </c>
      <c r="E102" s="18">
        <v>150</v>
      </c>
      <c r="F102" s="18">
        <f t="shared" si="4"/>
        <v>0.49342105263157893</v>
      </c>
      <c r="G102" s="56">
        <v>64.986858972564391</v>
      </c>
      <c r="H102" s="114"/>
      <c r="I102" s="114"/>
      <c r="J102" s="117"/>
    </row>
    <row r="103" spans="1:10" ht="15" customHeight="1" x14ac:dyDescent="0.3">
      <c r="A103" s="111"/>
      <c r="B103" s="35" t="s">
        <v>175</v>
      </c>
      <c r="C103" s="17" t="s">
        <v>135</v>
      </c>
      <c r="D103" s="18">
        <v>304</v>
      </c>
      <c r="E103" s="18">
        <v>10</v>
      </c>
      <c r="F103" s="18">
        <f t="shared" si="4"/>
        <v>3.2894736842105261E-2</v>
      </c>
      <c r="G103" s="56">
        <v>4.3324572648376254</v>
      </c>
      <c r="H103" s="114"/>
      <c r="I103" s="114"/>
      <c r="J103" s="117"/>
    </row>
    <row r="104" spans="1:10" ht="15" customHeight="1" x14ac:dyDescent="0.3">
      <c r="A104" s="111"/>
      <c r="B104" s="59" t="s">
        <v>176</v>
      </c>
      <c r="C104" s="17" t="s">
        <v>135</v>
      </c>
      <c r="D104" s="18">
        <v>304</v>
      </c>
      <c r="E104" s="18">
        <v>30</v>
      </c>
      <c r="F104" s="18">
        <f t="shared" si="4"/>
        <v>9.8684210526315791E-2</v>
      </c>
      <c r="G104" s="56">
        <v>12.997371794512878</v>
      </c>
      <c r="H104" s="114"/>
      <c r="I104" s="114"/>
      <c r="J104" s="117"/>
    </row>
    <row r="105" spans="1:10" ht="15" customHeight="1" thickBot="1" x14ac:dyDescent="0.35">
      <c r="A105" s="112"/>
      <c r="B105" s="38" t="s">
        <v>177</v>
      </c>
      <c r="C105" s="21" t="s">
        <v>135</v>
      </c>
      <c r="D105" s="22">
        <v>304</v>
      </c>
      <c r="E105" s="22">
        <v>10</v>
      </c>
      <c r="F105" s="22">
        <f t="shared" si="4"/>
        <v>3.2894736842105261E-2</v>
      </c>
      <c r="G105" s="67">
        <v>4.3324572648376254</v>
      </c>
      <c r="H105" s="115"/>
      <c r="I105" s="115"/>
      <c r="J105" s="118"/>
    </row>
    <row r="106" spans="1:10" hidden="1" x14ac:dyDescent="0.3">
      <c r="F106" s="5"/>
      <c r="G106" s="6">
        <v>8995.237202019729</v>
      </c>
    </row>
    <row r="107" spans="1:10" hidden="1" x14ac:dyDescent="0.3"/>
    <row r="108" spans="1:10" hidden="1" x14ac:dyDescent="0.3">
      <c r="F108" s="10">
        <f>F63+F61+F52+F48+F37+F34+F5+F2</f>
        <v>5.0742901907380311</v>
      </c>
      <c r="G108" s="11">
        <v>1351.0246267942687</v>
      </c>
    </row>
    <row r="109" spans="1:10" hidden="1" x14ac:dyDescent="0.3">
      <c r="F109" s="11">
        <f>F63+F61+F52+F48+F37+F34+F5+F62</f>
        <v>5.7354013018491425</v>
      </c>
      <c r="G109" s="11">
        <v>1421.7919671177544</v>
      </c>
    </row>
    <row r="110" spans="1:10" hidden="1" x14ac:dyDescent="0.3">
      <c r="F110" s="12">
        <f>F2+F7++F10+F12+F14++F15+F17+F18+F58</f>
        <v>2.0124999999999997</v>
      </c>
      <c r="G110" s="8">
        <v>740.34545219439815</v>
      </c>
    </row>
    <row r="111" spans="1:10" hidden="1" x14ac:dyDescent="0.3"/>
    <row r="112" spans="1:10" hidden="1" x14ac:dyDescent="0.3">
      <c r="F112">
        <v>3.8094958007180901</v>
      </c>
    </row>
  </sheetData>
  <mergeCells count="44">
    <mergeCell ref="A2:A5"/>
    <mergeCell ref="H2:H5"/>
    <mergeCell ref="I2:I5"/>
    <mergeCell ref="J2:J5"/>
    <mergeCell ref="A6:A20"/>
    <mergeCell ref="H6:H20"/>
    <mergeCell ref="I6:I20"/>
    <mergeCell ref="J6:J20"/>
    <mergeCell ref="A21:A26"/>
    <mergeCell ref="H21:H26"/>
    <mergeCell ref="I21:I26"/>
    <mergeCell ref="J21:J26"/>
    <mergeCell ref="A27:A33"/>
    <mergeCell ref="H27:H33"/>
    <mergeCell ref="I27:I33"/>
    <mergeCell ref="J27:J33"/>
    <mergeCell ref="A34:A47"/>
    <mergeCell ref="H34:H47"/>
    <mergeCell ref="I34:I47"/>
    <mergeCell ref="J34:J47"/>
    <mergeCell ref="A48:A53"/>
    <mergeCell ref="H48:H53"/>
    <mergeCell ref="I48:I53"/>
    <mergeCell ref="J48:J53"/>
    <mergeCell ref="A54:A63"/>
    <mergeCell ref="H54:H63"/>
    <mergeCell ref="I54:I63"/>
    <mergeCell ref="J54:J63"/>
    <mergeCell ref="A64:A72"/>
    <mergeCell ref="H64:H72"/>
    <mergeCell ref="I64:I72"/>
    <mergeCell ref="J64:J72"/>
    <mergeCell ref="A97:A105"/>
    <mergeCell ref="H97:H105"/>
    <mergeCell ref="I97:I105"/>
    <mergeCell ref="J97:J105"/>
    <mergeCell ref="A73:A86"/>
    <mergeCell ref="H73:H86"/>
    <mergeCell ref="I73:I86"/>
    <mergeCell ref="J73:J86"/>
    <mergeCell ref="A87:A96"/>
    <mergeCell ref="H87:H96"/>
    <mergeCell ref="I87:I96"/>
    <mergeCell ref="J87:J96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EA975-EB5E-4D3E-AD03-CD84CADFAA77}">
  <dimension ref="A1:P110"/>
  <sheetViews>
    <sheetView tabSelected="1" topLeftCell="A97" workbookViewId="0">
      <selection sqref="A1:P110"/>
    </sheetView>
  </sheetViews>
  <sheetFormatPr baseColWidth="10" defaultColWidth="11.44140625" defaultRowHeight="14.4" x14ac:dyDescent="0.3"/>
  <cols>
    <col min="1" max="1" width="17.5546875" style="108" customWidth="1"/>
    <col min="2" max="2" width="42.6640625" style="71" customWidth="1"/>
    <col min="3" max="3" width="16.109375" style="72" customWidth="1"/>
    <col min="4" max="6" width="11.44140625" style="70"/>
    <col min="7" max="7" width="12.44140625" style="73" bestFit="1" customWidth="1"/>
    <col min="8" max="9" width="11.44140625" style="70"/>
    <col min="10" max="10" width="13.33203125" style="70" customWidth="1"/>
    <col min="11" max="11" width="12.6640625" hidden="1" customWidth="1"/>
    <col min="12" max="12" width="13" hidden="1" customWidth="1"/>
    <col min="13" max="16" width="0" hidden="1" customWidth="1"/>
  </cols>
  <sheetData>
    <row r="1" spans="1:14" ht="28.2" thickBot="1" x14ac:dyDescent="0.35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69" t="s">
        <v>6</v>
      </c>
      <c r="H1" s="3" t="s">
        <v>7</v>
      </c>
      <c r="I1" s="2" t="s">
        <v>8</v>
      </c>
      <c r="J1" s="2" t="s">
        <v>9</v>
      </c>
    </row>
    <row r="2" spans="1:14" x14ac:dyDescent="0.3">
      <c r="A2" s="200" t="s">
        <v>181</v>
      </c>
      <c r="B2" s="78" t="s">
        <v>182</v>
      </c>
      <c r="C2" s="79" t="s">
        <v>183</v>
      </c>
      <c r="D2" s="14">
        <f>D5</f>
        <v>253</v>
      </c>
      <c r="E2" s="14">
        <v>5</v>
      </c>
      <c r="F2" s="53">
        <f>E2/D2</f>
        <v>1.9762845849802372E-2</v>
      </c>
      <c r="G2" s="16">
        <v>8.4386381872380944</v>
      </c>
      <c r="H2" s="175">
        <f>SUM(E2:E18)</f>
        <v>480</v>
      </c>
      <c r="I2" s="175" t="s">
        <v>184</v>
      </c>
      <c r="J2" s="205" t="s">
        <v>185</v>
      </c>
      <c r="K2" s="6">
        <f>G2*D2</f>
        <v>2134.975461371238</v>
      </c>
    </row>
    <row r="3" spans="1:14" ht="28.8" x14ac:dyDescent="0.3">
      <c r="A3" s="201"/>
      <c r="B3" s="210" t="s">
        <v>186</v>
      </c>
      <c r="C3" s="81" t="s">
        <v>187</v>
      </c>
      <c r="D3" s="29">
        <f>+[2]CIF!B4</f>
        <v>22</v>
      </c>
      <c r="E3" s="18">
        <v>56</v>
      </c>
      <c r="F3" s="60">
        <f>E3/D3</f>
        <v>2.5454545454545454</v>
      </c>
      <c r="G3" s="31">
        <v>1086.8965985162665</v>
      </c>
      <c r="H3" s="176"/>
      <c r="I3" s="176"/>
      <c r="J3" s="206"/>
      <c r="K3" s="6">
        <f t="shared" ref="K3:K18" si="0">G3*D3</f>
        <v>23911.725167357865</v>
      </c>
    </row>
    <row r="4" spans="1:14" x14ac:dyDescent="0.3">
      <c r="A4" s="202"/>
      <c r="B4" s="211"/>
      <c r="C4" s="49" t="s">
        <v>188</v>
      </c>
      <c r="D4" s="18">
        <f>+[2]CIF!B3</f>
        <v>120</v>
      </c>
      <c r="E4" s="18">
        <v>154</v>
      </c>
      <c r="F4" s="60">
        <f>E4/D4</f>
        <v>1.2833333333333334</v>
      </c>
      <c r="G4" s="31">
        <v>547.97703508528446</v>
      </c>
      <c r="H4" s="177"/>
      <c r="I4" s="177"/>
      <c r="J4" s="207"/>
      <c r="K4" s="6">
        <f t="shared" si="0"/>
        <v>65757.24421023413</v>
      </c>
      <c r="L4">
        <v>210</v>
      </c>
      <c r="M4">
        <v>44</v>
      </c>
      <c r="N4">
        <f>+M4*$L$6</f>
        <v>56.341463414634148</v>
      </c>
    </row>
    <row r="5" spans="1:14" ht="26.4" x14ac:dyDescent="0.3">
      <c r="A5" s="202"/>
      <c r="B5" s="82" t="s">
        <v>189</v>
      </c>
      <c r="C5" s="49" t="s">
        <v>183</v>
      </c>
      <c r="D5" s="18">
        <f>SUM([2]CIF!B3:B17)</f>
        <v>253</v>
      </c>
      <c r="E5" s="18">
        <v>30</v>
      </c>
      <c r="F5" s="60">
        <f t="shared" ref="F5:F107" si="1">E5/D5</f>
        <v>0.11857707509881422</v>
      </c>
      <c r="G5" s="20">
        <v>50.63182912342856</v>
      </c>
      <c r="H5" s="177"/>
      <c r="I5" s="177"/>
      <c r="J5" s="207"/>
      <c r="K5" s="6">
        <f t="shared" si="0"/>
        <v>12809.852768227425</v>
      </c>
      <c r="M5">
        <v>120</v>
      </c>
      <c r="N5">
        <f>+M5*$L$6</f>
        <v>153.65853658536585</v>
      </c>
    </row>
    <row r="6" spans="1:14" ht="28.8" x14ac:dyDescent="0.3">
      <c r="A6" s="202"/>
      <c r="B6" s="210" t="s">
        <v>190</v>
      </c>
      <c r="C6" s="81" t="s">
        <v>187</v>
      </c>
      <c r="D6" s="18">
        <f>+D3</f>
        <v>22</v>
      </c>
      <c r="E6" s="18">
        <v>7</v>
      </c>
      <c r="F6" s="60">
        <f>E6/D6</f>
        <v>0.31818181818181818</v>
      </c>
      <c r="G6" s="20">
        <v>135.86207481453332</v>
      </c>
      <c r="H6" s="177"/>
      <c r="I6" s="177"/>
      <c r="J6" s="207"/>
      <c r="K6" s="6">
        <f t="shared" si="0"/>
        <v>2988.9656459197331</v>
      </c>
      <c r="L6">
        <f>+L4/M6</f>
        <v>1.2804878048780488</v>
      </c>
      <c r="M6">
        <f>+M4+M5</f>
        <v>164</v>
      </c>
    </row>
    <row r="7" spans="1:14" x14ac:dyDescent="0.3">
      <c r="A7" s="202"/>
      <c r="B7" s="211"/>
      <c r="C7" s="49" t="s">
        <v>188</v>
      </c>
      <c r="D7" s="18">
        <f>+D4</f>
        <v>120</v>
      </c>
      <c r="E7" s="18">
        <v>18</v>
      </c>
      <c r="F7" s="60">
        <f>E7/D7</f>
        <v>0.15</v>
      </c>
      <c r="G7" s="20">
        <v>64.049263841137133</v>
      </c>
      <c r="H7" s="177"/>
      <c r="I7" s="177"/>
      <c r="J7" s="207"/>
      <c r="K7" s="6">
        <f t="shared" si="0"/>
        <v>7685.9116609364555</v>
      </c>
    </row>
    <row r="8" spans="1:14" ht="26.4" x14ac:dyDescent="0.3">
      <c r="A8" s="202"/>
      <c r="B8" s="82" t="s">
        <v>191</v>
      </c>
      <c r="C8" s="49" t="s">
        <v>183</v>
      </c>
      <c r="D8" s="18">
        <f>D5</f>
        <v>253</v>
      </c>
      <c r="E8" s="18">
        <v>30</v>
      </c>
      <c r="F8" s="60">
        <f t="shared" si="1"/>
        <v>0.11857707509881422</v>
      </c>
      <c r="G8" s="20">
        <v>50.63182912342856</v>
      </c>
      <c r="H8" s="177"/>
      <c r="I8" s="177"/>
      <c r="J8" s="207"/>
      <c r="K8" s="6">
        <f t="shared" si="0"/>
        <v>12809.852768227425</v>
      </c>
    </row>
    <row r="9" spans="1:14" ht="28.8" x14ac:dyDescent="0.3">
      <c r="A9" s="202"/>
      <c r="B9" s="210" t="s">
        <v>192</v>
      </c>
      <c r="C9" s="81" t="s">
        <v>187</v>
      </c>
      <c r="D9" s="18">
        <f>+D3</f>
        <v>22</v>
      </c>
      <c r="E9" s="18">
        <v>5</v>
      </c>
      <c r="F9" s="60">
        <f>E9/D9</f>
        <v>0.22727272727272727</v>
      </c>
      <c r="G9" s="31">
        <v>97.04433915323807</v>
      </c>
      <c r="H9" s="177"/>
      <c r="I9" s="177"/>
      <c r="J9" s="207"/>
      <c r="K9" s="6">
        <f t="shared" si="0"/>
        <v>2134.9754613712375</v>
      </c>
    </row>
    <row r="10" spans="1:14" x14ac:dyDescent="0.3">
      <c r="A10" s="202"/>
      <c r="B10" s="211"/>
      <c r="C10" s="49" t="s">
        <v>188</v>
      </c>
      <c r="D10" s="18">
        <f>+D4</f>
        <v>120</v>
      </c>
      <c r="E10" s="18">
        <v>5</v>
      </c>
      <c r="F10" s="60">
        <f>E10/D10</f>
        <v>4.1666666666666664E-2</v>
      </c>
      <c r="G10" s="31">
        <v>17.791462178093646</v>
      </c>
      <c r="H10" s="177"/>
      <c r="I10" s="177"/>
      <c r="J10" s="207"/>
      <c r="K10" s="6">
        <f t="shared" si="0"/>
        <v>2134.9754613712375</v>
      </c>
    </row>
    <row r="11" spans="1:14" ht="24" customHeight="1" x14ac:dyDescent="0.3">
      <c r="A11" s="202"/>
      <c r="B11" s="82" t="s">
        <v>193</v>
      </c>
      <c r="C11" s="17" t="s">
        <v>188</v>
      </c>
      <c r="D11" s="18">
        <f>[2]CIF!B3</f>
        <v>120</v>
      </c>
      <c r="E11" s="18">
        <v>15</v>
      </c>
      <c r="F11" s="60">
        <f t="shared" si="1"/>
        <v>0.125</v>
      </c>
      <c r="G11" s="20">
        <v>53.374386534280944</v>
      </c>
      <c r="H11" s="177"/>
      <c r="I11" s="177"/>
      <c r="J11" s="207"/>
      <c r="K11" s="6">
        <f t="shared" si="0"/>
        <v>6404.9263841137135</v>
      </c>
    </row>
    <row r="12" spans="1:14" x14ac:dyDescent="0.3">
      <c r="A12" s="202"/>
      <c r="B12" s="80" t="s">
        <v>194</v>
      </c>
      <c r="C12" s="81" t="s">
        <v>183</v>
      </c>
      <c r="D12" s="18">
        <f>+D14</f>
        <v>253</v>
      </c>
      <c r="E12" s="18">
        <v>10</v>
      </c>
      <c r="F12" s="60">
        <f>E12/D12</f>
        <v>3.9525691699604744E-2</v>
      </c>
      <c r="G12" s="20">
        <v>16.877276374476189</v>
      </c>
      <c r="H12" s="177"/>
      <c r="I12" s="177"/>
      <c r="J12" s="207"/>
      <c r="K12" s="6">
        <f t="shared" si="0"/>
        <v>4269.950922742476</v>
      </c>
    </row>
    <row r="13" spans="1:14" ht="28.8" x14ac:dyDescent="0.3">
      <c r="A13" s="202"/>
      <c r="B13" s="82" t="s">
        <v>195</v>
      </c>
      <c r="C13" s="81" t="s">
        <v>187</v>
      </c>
      <c r="D13" s="18">
        <f>[2]CIF!B4</f>
        <v>22</v>
      </c>
      <c r="E13" s="18">
        <v>15</v>
      </c>
      <c r="F13" s="60">
        <f t="shared" si="1"/>
        <v>0.68181818181818177</v>
      </c>
      <c r="G13" s="20">
        <v>291.13301745971421</v>
      </c>
      <c r="H13" s="177"/>
      <c r="I13" s="177"/>
      <c r="J13" s="207"/>
      <c r="K13" s="6">
        <f t="shared" si="0"/>
        <v>6404.9263841137126</v>
      </c>
    </row>
    <row r="14" spans="1:14" x14ac:dyDescent="0.3">
      <c r="A14" s="202"/>
      <c r="B14" s="82" t="s">
        <v>196</v>
      </c>
      <c r="C14" s="49" t="s">
        <v>183</v>
      </c>
      <c r="D14" s="18">
        <f>+D2</f>
        <v>253</v>
      </c>
      <c r="E14" s="18">
        <v>90</v>
      </c>
      <c r="F14" s="60">
        <f t="shared" si="1"/>
        <v>0.35573122529644269</v>
      </c>
      <c r="G14" s="20">
        <v>151.89548737028568</v>
      </c>
      <c r="H14" s="177"/>
      <c r="I14" s="177"/>
      <c r="J14" s="207"/>
      <c r="K14" s="6">
        <f t="shared" si="0"/>
        <v>38429.558304682279</v>
      </c>
    </row>
    <row r="15" spans="1:14" ht="24" customHeight="1" x14ac:dyDescent="0.3">
      <c r="A15" s="202"/>
      <c r="B15" s="82" t="s">
        <v>197</v>
      </c>
      <c r="C15" s="49" t="s">
        <v>183</v>
      </c>
      <c r="D15" s="18">
        <f>D5</f>
        <v>253</v>
      </c>
      <c r="E15" s="18">
        <v>20</v>
      </c>
      <c r="F15" s="60">
        <f t="shared" si="1"/>
        <v>7.9051383399209488E-2</v>
      </c>
      <c r="G15" s="20">
        <v>33.754552748952378</v>
      </c>
      <c r="H15" s="177"/>
      <c r="I15" s="177"/>
      <c r="J15" s="207"/>
      <c r="K15" s="6">
        <f t="shared" si="0"/>
        <v>8539.901845484952</v>
      </c>
    </row>
    <row r="16" spans="1:14" ht="24" customHeight="1" x14ac:dyDescent="0.3">
      <c r="A16" s="203"/>
      <c r="B16" s="212" t="s">
        <v>198</v>
      </c>
      <c r="C16" s="74" t="s">
        <v>199</v>
      </c>
      <c r="D16" s="29">
        <f>+[2]CIF!B9</f>
        <v>5</v>
      </c>
      <c r="E16" s="29">
        <v>5</v>
      </c>
      <c r="F16" s="64">
        <f t="shared" si="1"/>
        <v>1</v>
      </c>
      <c r="G16" s="31">
        <v>426.99509227424755</v>
      </c>
      <c r="H16" s="178"/>
      <c r="I16" s="178"/>
      <c r="J16" s="208"/>
      <c r="K16" s="6"/>
    </row>
    <row r="17" spans="1:16" ht="27.75" customHeight="1" x14ac:dyDescent="0.3">
      <c r="A17" s="203"/>
      <c r="B17" s="213"/>
      <c r="C17" s="74" t="s">
        <v>200</v>
      </c>
      <c r="D17" s="29">
        <v>13</v>
      </c>
      <c r="E17" s="29">
        <v>15</v>
      </c>
      <c r="F17" s="64">
        <f t="shared" si="1"/>
        <v>1.1538461538461537</v>
      </c>
      <c r="G17" s="31">
        <v>492.68664493182405</v>
      </c>
      <c r="H17" s="178"/>
      <c r="I17" s="178"/>
      <c r="J17" s="208"/>
      <c r="K17" s="6"/>
    </row>
    <row r="18" spans="1:16" ht="27" thickBot="1" x14ac:dyDescent="0.35">
      <c r="A18" s="204"/>
      <c r="B18" s="83" t="s">
        <v>201</v>
      </c>
      <c r="C18" s="84"/>
      <c r="D18" s="22"/>
      <c r="E18" s="22"/>
      <c r="F18" s="66"/>
      <c r="G18" s="24"/>
      <c r="H18" s="179"/>
      <c r="I18" s="179"/>
      <c r="J18" s="209"/>
      <c r="K18" s="6">
        <f t="shared" si="0"/>
        <v>0</v>
      </c>
    </row>
    <row r="19" spans="1:16" ht="15" customHeight="1" x14ac:dyDescent="0.3">
      <c r="A19" s="196" t="s">
        <v>202</v>
      </c>
      <c r="B19" s="192" t="s">
        <v>203</v>
      </c>
      <c r="C19" s="81" t="s">
        <v>187</v>
      </c>
      <c r="D19" s="42">
        <f>+D13</f>
        <v>22</v>
      </c>
      <c r="E19" s="42">
        <v>13</v>
      </c>
      <c r="F19" s="85">
        <f>E19/D19</f>
        <v>0.59090909090909094</v>
      </c>
      <c r="G19" s="109">
        <v>221.17708473320155</v>
      </c>
      <c r="H19" s="150">
        <f>SUM(E19:E48)</f>
        <v>480</v>
      </c>
      <c r="I19" s="150" t="s">
        <v>204</v>
      </c>
      <c r="J19" s="152" t="s">
        <v>205</v>
      </c>
      <c r="K19" s="6">
        <f>G19*D19</f>
        <v>4865.8958641304343</v>
      </c>
      <c r="M19">
        <v>60</v>
      </c>
      <c r="O19">
        <v>44</v>
      </c>
      <c r="P19">
        <f>$N$23*O19</f>
        <v>12.941176470588236</v>
      </c>
    </row>
    <row r="20" spans="1:16" ht="15" customHeight="1" x14ac:dyDescent="0.3">
      <c r="A20" s="194"/>
      <c r="B20" s="192"/>
      <c r="C20" s="74" t="s">
        <v>33</v>
      </c>
      <c r="D20" s="18">
        <f>+[2]CIF!B12+[2]CIF!B13+[2]CIF!B14</f>
        <v>34</v>
      </c>
      <c r="E20" s="18">
        <v>10</v>
      </c>
      <c r="F20" s="60">
        <f t="shared" ref="F20:F22" si="2">E20/D20</f>
        <v>0.29411764705882354</v>
      </c>
      <c r="G20" s="20">
        <v>110.08814172240801</v>
      </c>
      <c r="H20" s="150"/>
      <c r="I20" s="150"/>
      <c r="J20" s="152"/>
      <c r="K20" s="6">
        <f t="shared" ref="K20:K81" si="3">G20*D20</f>
        <v>3742.9968185618723</v>
      </c>
      <c r="O20">
        <f>+D31</f>
        <v>34</v>
      </c>
      <c r="P20">
        <f t="shared" ref="P20:P22" si="4">$N$23*O20</f>
        <v>10</v>
      </c>
    </row>
    <row r="21" spans="1:16" ht="15" customHeight="1" x14ac:dyDescent="0.3">
      <c r="A21" s="194"/>
      <c r="B21" s="192"/>
      <c r="C21" s="74" t="s">
        <v>206</v>
      </c>
      <c r="D21" s="18">
        <f>+D41</f>
        <v>6</v>
      </c>
      <c r="E21" s="18">
        <v>2</v>
      </c>
      <c r="F21" s="60">
        <f t="shared" si="2"/>
        <v>0.33333333333333331</v>
      </c>
      <c r="G21" s="20">
        <v>124.76656061872907</v>
      </c>
      <c r="H21" s="150"/>
      <c r="I21" s="150"/>
      <c r="J21" s="152"/>
      <c r="K21" s="6">
        <f t="shared" si="3"/>
        <v>748.5993637123745</v>
      </c>
      <c r="O21">
        <f t="shared" ref="O21:O22" si="5">+D32</f>
        <v>6</v>
      </c>
      <c r="P21">
        <f t="shared" si="4"/>
        <v>1.7647058823529411</v>
      </c>
    </row>
    <row r="22" spans="1:16" x14ac:dyDescent="0.3">
      <c r="A22" s="194"/>
      <c r="B22" s="193"/>
      <c r="C22" s="49" t="s">
        <v>188</v>
      </c>
      <c r="D22" s="18">
        <f>+D4</f>
        <v>120</v>
      </c>
      <c r="E22" s="18">
        <v>35</v>
      </c>
      <c r="F22" s="60">
        <f t="shared" si="2"/>
        <v>0.29166666666666669</v>
      </c>
      <c r="G22" s="20">
        <v>109.17074054138796</v>
      </c>
      <c r="H22" s="150"/>
      <c r="I22" s="150"/>
      <c r="J22" s="152"/>
      <c r="K22" s="6">
        <f t="shared" si="3"/>
        <v>13100.488864966555</v>
      </c>
      <c r="O22">
        <f t="shared" si="5"/>
        <v>120</v>
      </c>
      <c r="P22">
        <f t="shared" si="4"/>
        <v>35.294117647058826</v>
      </c>
    </row>
    <row r="23" spans="1:16" ht="28.8" x14ac:dyDescent="0.3">
      <c r="A23" s="194"/>
      <c r="B23" s="191" t="s">
        <v>207</v>
      </c>
      <c r="C23" s="81" t="s">
        <v>187</v>
      </c>
      <c r="D23" s="18">
        <f>+D19</f>
        <v>22</v>
      </c>
      <c r="E23" s="18">
        <v>14</v>
      </c>
      <c r="F23" s="60">
        <f>E23/D23</f>
        <v>0.63636363636363635</v>
      </c>
      <c r="G23" s="31">
        <v>238.19070663575553</v>
      </c>
      <c r="H23" s="150"/>
      <c r="I23" s="150"/>
      <c r="J23" s="152"/>
      <c r="K23" s="6">
        <f t="shared" si="3"/>
        <v>5240.1955459866222</v>
      </c>
      <c r="N23">
        <f>M19/O23</f>
        <v>0.29411764705882354</v>
      </c>
      <c r="O23">
        <f>+O19+O20+O21+O22</f>
        <v>204</v>
      </c>
    </row>
    <row r="24" spans="1:16" ht="28.8" x14ac:dyDescent="0.3">
      <c r="A24" s="194"/>
      <c r="B24" s="192"/>
      <c r="C24" s="86" t="s">
        <v>206</v>
      </c>
      <c r="D24" s="18">
        <f>+D41</f>
        <v>6</v>
      </c>
      <c r="E24" s="18">
        <v>20</v>
      </c>
      <c r="F24" s="60">
        <f>E24/D24</f>
        <v>3.3333333333333335</v>
      </c>
      <c r="G24" s="31">
        <v>1247.6656061872909</v>
      </c>
      <c r="H24" s="150"/>
      <c r="I24" s="150"/>
      <c r="J24" s="152"/>
      <c r="K24" s="6">
        <f t="shared" si="3"/>
        <v>7485.9936371237454</v>
      </c>
    </row>
    <row r="25" spans="1:16" x14ac:dyDescent="0.3">
      <c r="A25" s="194"/>
      <c r="B25" s="192"/>
      <c r="C25" s="74" t="s">
        <v>33</v>
      </c>
      <c r="D25" s="18">
        <f>+D20</f>
        <v>34</v>
      </c>
      <c r="E25" s="18">
        <v>20</v>
      </c>
      <c r="F25" s="60">
        <f t="shared" ref="F25:F26" si="6">E25/D25</f>
        <v>0.58823529411764708</v>
      </c>
      <c r="G25" s="31">
        <v>220.17628344481602</v>
      </c>
      <c r="H25" s="150"/>
      <c r="I25" s="150"/>
      <c r="J25" s="152"/>
      <c r="K25" s="6">
        <f t="shared" si="3"/>
        <v>7485.9936371237445</v>
      </c>
      <c r="L25" s="8">
        <f>SUM(G19:G22)</f>
        <v>565.20252761572658</v>
      </c>
    </row>
    <row r="26" spans="1:16" x14ac:dyDescent="0.3">
      <c r="A26" s="194"/>
      <c r="B26" s="193"/>
      <c r="C26" s="49" t="s">
        <v>188</v>
      </c>
      <c r="D26" s="18">
        <f>+D10</f>
        <v>120</v>
      </c>
      <c r="E26" s="18">
        <v>74</v>
      </c>
      <c r="F26" s="60">
        <f t="shared" si="6"/>
        <v>0.6166666666666667</v>
      </c>
      <c r="G26" s="31">
        <v>230.8181371446488</v>
      </c>
      <c r="H26" s="150"/>
      <c r="I26" s="150"/>
      <c r="J26" s="152"/>
      <c r="K26" s="6">
        <f t="shared" si="3"/>
        <v>27698.176457357855</v>
      </c>
    </row>
    <row r="27" spans="1:16" ht="28.8" x14ac:dyDescent="0.3">
      <c r="A27" s="194"/>
      <c r="B27" s="197" t="s">
        <v>208</v>
      </c>
      <c r="C27" s="81" t="s">
        <v>187</v>
      </c>
      <c r="D27" s="18">
        <f>+D19</f>
        <v>22</v>
      </c>
      <c r="E27" s="18">
        <v>14</v>
      </c>
      <c r="F27" s="60">
        <f>E27/D27</f>
        <v>0.63636363636363635</v>
      </c>
      <c r="G27" s="20">
        <v>238.19070663575553</v>
      </c>
      <c r="H27" s="150"/>
      <c r="I27" s="150"/>
      <c r="J27" s="152"/>
      <c r="K27" s="6">
        <f t="shared" si="3"/>
        <v>5240.1955459866222</v>
      </c>
    </row>
    <row r="28" spans="1:16" x14ac:dyDescent="0.3">
      <c r="A28" s="194"/>
      <c r="B28" s="198"/>
      <c r="C28" s="74" t="s">
        <v>33</v>
      </c>
      <c r="D28" s="18">
        <f>+D20</f>
        <v>34</v>
      </c>
      <c r="E28" s="18">
        <v>10</v>
      </c>
      <c r="F28" s="60">
        <f t="shared" ref="F28:F29" si="7">E28/D28</f>
        <v>0.29411764705882354</v>
      </c>
      <c r="G28" s="20">
        <v>110.08814172240801</v>
      </c>
      <c r="H28" s="150"/>
      <c r="I28" s="150"/>
      <c r="J28" s="152"/>
      <c r="K28" s="6">
        <f t="shared" si="3"/>
        <v>3742.9968185618723</v>
      </c>
    </row>
    <row r="29" spans="1:16" x14ac:dyDescent="0.3">
      <c r="A29" s="194"/>
      <c r="B29" s="199"/>
      <c r="C29" s="49" t="s">
        <v>188</v>
      </c>
      <c r="D29" s="18">
        <f>+D11</f>
        <v>120</v>
      </c>
      <c r="E29" s="18">
        <v>37</v>
      </c>
      <c r="F29" s="60">
        <f t="shared" si="7"/>
        <v>0.30833333333333335</v>
      </c>
      <c r="G29" s="20">
        <v>115.4090685723244</v>
      </c>
      <c r="H29" s="150"/>
      <c r="I29" s="150"/>
      <c r="J29" s="152"/>
      <c r="K29" s="6">
        <f t="shared" si="3"/>
        <v>13849.088228678927</v>
      </c>
    </row>
    <row r="30" spans="1:16" ht="28.8" x14ac:dyDescent="0.3">
      <c r="A30" s="194"/>
      <c r="B30" s="191" t="s">
        <v>209</v>
      </c>
      <c r="C30" s="81" t="s">
        <v>187</v>
      </c>
      <c r="D30" s="18">
        <f>+D19</f>
        <v>22</v>
      </c>
      <c r="E30" s="42">
        <v>13</v>
      </c>
      <c r="F30" s="64">
        <f>E30/D30</f>
        <v>0.59090909090909094</v>
      </c>
      <c r="G30" s="31">
        <v>221.17708473320155</v>
      </c>
      <c r="H30" s="150"/>
      <c r="I30" s="150"/>
      <c r="J30" s="152"/>
      <c r="K30" s="6">
        <f t="shared" si="3"/>
        <v>4865.8958641304343</v>
      </c>
    </row>
    <row r="31" spans="1:16" x14ac:dyDescent="0.3">
      <c r="A31" s="194"/>
      <c r="B31" s="192"/>
      <c r="C31" s="74" t="s">
        <v>33</v>
      </c>
      <c r="D31" s="18">
        <f>+D20</f>
        <v>34</v>
      </c>
      <c r="E31" s="18">
        <v>10</v>
      </c>
      <c r="F31" s="64">
        <f t="shared" ref="F31:F34" si="8">E31/D31</f>
        <v>0.29411764705882354</v>
      </c>
      <c r="G31" s="31">
        <v>110.08814172240801</v>
      </c>
      <c r="H31" s="150"/>
      <c r="I31" s="150"/>
      <c r="J31" s="152"/>
      <c r="K31" s="6">
        <f t="shared" si="3"/>
        <v>3742.9968185618723</v>
      </c>
    </row>
    <row r="32" spans="1:16" ht="28.8" x14ac:dyDescent="0.3">
      <c r="A32" s="194"/>
      <c r="B32" s="192"/>
      <c r="C32" s="74" t="s">
        <v>206</v>
      </c>
      <c r="D32" s="18">
        <f>+D24</f>
        <v>6</v>
      </c>
      <c r="E32" s="18">
        <v>2</v>
      </c>
      <c r="F32" s="64">
        <f t="shared" si="8"/>
        <v>0.33333333333333331</v>
      </c>
      <c r="G32" s="31">
        <v>124.76656061872907</v>
      </c>
      <c r="H32" s="150"/>
      <c r="I32" s="150"/>
      <c r="J32" s="152"/>
      <c r="K32" s="6"/>
    </row>
    <row r="33" spans="1:15" x14ac:dyDescent="0.3">
      <c r="A33" s="194"/>
      <c r="B33" s="193"/>
      <c r="C33" s="49" t="s">
        <v>188</v>
      </c>
      <c r="D33" s="18">
        <f>+D26</f>
        <v>120</v>
      </c>
      <c r="E33" s="18">
        <v>36</v>
      </c>
      <c r="F33" s="60">
        <f t="shared" si="8"/>
        <v>0.3</v>
      </c>
      <c r="G33" s="20">
        <v>112.28990455685617</v>
      </c>
      <c r="H33" s="150"/>
      <c r="I33" s="150"/>
      <c r="J33" s="152"/>
      <c r="K33" s="6">
        <f t="shared" si="3"/>
        <v>13474.788546822741</v>
      </c>
    </row>
    <row r="34" spans="1:15" ht="28.8" x14ac:dyDescent="0.3">
      <c r="A34" s="194"/>
      <c r="B34" s="197" t="s">
        <v>210</v>
      </c>
      <c r="C34" s="81" t="s">
        <v>187</v>
      </c>
      <c r="D34" s="18">
        <f>+D30</f>
        <v>22</v>
      </c>
      <c r="E34" s="18">
        <v>29</v>
      </c>
      <c r="F34" s="60">
        <f t="shared" si="8"/>
        <v>1.3181818181818181</v>
      </c>
      <c r="G34" s="20">
        <v>493.39503517406501</v>
      </c>
      <c r="H34" s="150"/>
      <c r="I34" s="150"/>
      <c r="J34" s="152"/>
      <c r="K34" s="6">
        <f t="shared" si="3"/>
        <v>10854.69077382943</v>
      </c>
    </row>
    <row r="35" spans="1:15" x14ac:dyDescent="0.3">
      <c r="A35" s="194"/>
      <c r="B35" s="199"/>
      <c r="C35" s="49" t="s">
        <v>188</v>
      </c>
      <c r="D35" s="18">
        <f>+D4</f>
        <v>120</v>
      </c>
      <c r="E35" s="18">
        <v>80</v>
      </c>
      <c r="F35" s="60">
        <f t="shared" si="1"/>
        <v>0.66666666666666663</v>
      </c>
      <c r="G35" s="20">
        <v>249.53312123745815</v>
      </c>
      <c r="H35" s="150"/>
      <c r="I35" s="150"/>
      <c r="J35" s="152"/>
      <c r="K35" s="6">
        <f t="shared" si="3"/>
        <v>29943.974548494978</v>
      </c>
      <c r="M35">
        <v>10</v>
      </c>
      <c r="N35">
        <f>+D39*2</f>
        <v>44</v>
      </c>
      <c r="O35">
        <f>N35*$M$39</f>
        <v>2.1568627450980391</v>
      </c>
    </row>
    <row r="36" spans="1:15" x14ac:dyDescent="0.3">
      <c r="A36" s="194"/>
      <c r="B36" s="87" t="s">
        <v>211</v>
      </c>
      <c r="C36" s="49"/>
      <c r="D36" s="76"/>
      <c r="E36" s="76"/>
      <c r="F36" s="77"/>
      <c r="G36" s="20"/>
      <c r="H36" s="150"/>
      <c r="I36" s="150"/>
      <c r="J36" s="152"/>
      <c r="K36" s="6">
        <f t="shared" si="3"/>
        <v>0</v>
      </c>
      <c r="N36">
        <f>+D40</f>
        <v>34</v>
      </c>
      <c r="O36">
        <f t="shared" ref="O36:O38" si="9">N36*$M$39</f>
        <v>1.6666666666666667</v>
      </c>
    </row>
    <row r="37" spans="1:15" ht="28.8" x14ac:dyDescent="0.3">
      <c r="A37" s="194"/>
      <c r="B37" s="191" t="s">
        <v>212</v>
      </c>
      <c r="C37" s="81" t="s">
        <v>187</v>
      </c>
      <c r="D37" s="18">
        <f>+D34</f>
        <v>22</v>
      </c>
      <c r="E37" s="18">
        <v>5</v>
      </c>
      <c r="F37" s="77">
        <f t="shared" ref="F37:F47" si="10">E37/D37</f>
        <v>0.22727272727272727</v>
      </c>
      <c r="G37" s="20">
        <v>85.068109512769823</v>
      </c>
      <c r="H37" s="150"/>
      <c r="I37" s="150"/>
      <c r="J37" s="152"/>
      <c r="K37" s="6">
        <f t="shared" si="3"/>
        <v>1871.4984092809361</v>
      </c>
      <c r="N37">
        <f t="shared" ref="N37:N38" si="11">+D41</f>
        <v>6</v>
      </c>
      <c r="O37">
        <f t="shared" si="9"/>
        <v>0.29411764705882354</v>
      </c>
    </row>
    <row r="38" spans="1:15" x14ac:dyDescent="0.3">
      <c r="A38" s="194"/>
      <c r="B38" s="193"/>
      <c r="C38" s="49" t="s">
        <v>188</v>
      </c>
      <c r="D38" s="18">
        <f>+D33</f>
        <v>120</v>
      </c>
      <c r="E38" s="76">
        <v>5</v>
      </c>
      <c r="F38" s="77">
        <f t="shared" si="10"/>
        <v>4.1666666666666664E-2</v>
      </c>
      <c r="G38" s="20">
        <v>15.595820077341134</v>
      </c>
      <c r="H38" s="150"/>
      <c r="I38" s="150"/>
      <c r="J38" s="152"/>
      <c r="K38" s="6">
        <f t="shared" si="3"/>
        <v>1871.4984092809361</v>
      </c>
      <c r="N38">
        <f t="shared" si="11"/>
        <v>120</v>
      </c>
      <c r="O38">
        <f t="shared" si="9"/>
        <v>5.8823529411764701</v>
      </c>
    </row>
    <row r="39" spans="1:15" ht="28.8" x14ac:dyDescent="0.3">
      <c r="A39" s="194"/>
      <c r="B39" s="191" t="s">
        <v>213</v>
      </c>
      <c r="C39" s="81" t="s">
        <v>187</v>
      </c>
      <c r="D39" s="18">
        <f>+D37</f>
        <v>22</v>
      </c>
      <c r="E39" s="76">
        <v>4</v>
      </c>
      <c r="F39" s="77">
        <f t="shared" si="10"/>
        <v>0.18181818181818182</v>
      </c>
      <c r="G39" s="20">
        <v>68.054487610215858</v>
      </c>
      <c r="H39" s="150"/>
      <c r="I39" s="150"/>
      <c r="J39" s="152"/>
      <c r="K39" s="6">
        <f t="shared" si="3"/>
        <v>1497.198727424749</v>
      </c>
      <c r="M39">
        <f>M35/N39</f>
        <v>4.9019607843137254E-2</v>
      </c>
      <c r="N39">
        <f>+N35+N36+N37+N38</f>
        <v>204</v>
      </c>
    </row>
    <row r="40" spans="1:15" x14ac:dyDescent="0.3">
      <c r="A40" s="194"/>
      <c r="B40" s="192"/>
      <c r="C40" s="74" t="s">
        <v>33</v>
      </c>
      <c r="D40" s="18">
        <f>+D31</f>
        <v>34</v>
      </c>
      <c r="E40" s="76">
        <v>3</v>
      </c>
      <c r="F40" s="77">
        <f t="shared" si="10"/>
        <v>8.8235294117647065E-2</v>
      </c>
      <c r="G40" s="20">
        <v>33.026442516722405</v>
      </c>
      <c r="H40" s="150"/>
      <c r="I40" s="150"/>
      <c r="J40" s="152"/>
      <c r="K40" s="6">
        <f t="shared" si="3"/>
        <v>1122.8990455685619</v>
      </c>
    </row>
    <row r="41" spans="1:15" ht="28.8" x14ac:dyDescent="0.3">
      <c r="A41" s="194"/>
      <c r="B41" s="192"/>
      <c r="C41" s="74" t="s">
        <v>206</v>
      </c>
      <c r="D41" s="18">
        <f>+[2]CIF!B17+[2]CIF!B16+[2]CIF!B15</f>
        <v>6</v>
      </c>
      <c r="E41" s="76">
        <v>1</v>
      </c>
      <c r="F41" s="77">
        <f t="shared" si="10"/>
        <v>0.16666666666666666</v>
      </c>
      <c r="G41" s="20">
        <v>62.383280309364537</v>
      </c>
      <c r="H41" s="150"/>
      <c r="I41" s="150"/>
      <c r="J41" s="152"/>
      <c r="K41" s="6">
        <f t="shared" si="3"/>
        <v>374.29968185618725</v>
      </c>
    </row>
    <row r="42" spans="1:15" x14ac:dyDescent="0.3">
      <c r="A42" s="194"/>
      <c r="B42" s="193"/>
      <c r="C42" s="49" t="s">
        <v>188</v>
      </c>
      <c r="D42" s="18">
        <f>+D33</f>
        <v>120</v>
      </c>
      <c r="E42" s="76">
        <v>8</v>
      </c>
      <c r="F42" s="77">
        <f>E42/D42</f>
        <v>6.6666666666666666E-2</v>
      </c>
      <c r="G42" s="20">
        <v>24.953312123745818</v>
      </c>
      <c r="H42" s="150"/>
      <c r="I42" s="150"/>
      <c r="J42" s="152"/>
      <c r="K42" s="6">
        <f>G42*D42</f>
        <v>2994.397454849498</v>
      </c>
    </row>
    <row r="43" spans="1:15" ht="28.8" x14ac:dyDescent="0.3">
      <c r="A43" s="194"/>
      <c r="B43" s="191" t="s">
        <v>214</v>
      </c>
      <c r="C43" s="81" t="s">
        <v>187</v>
      </c>
      <c r="D43" s="18">
        <f>+D37</f>
        <v>22</v>
      </c>
      <c r="E43" s="76">
        <v>2</v>
      </c>
      <c r="F43" s="77">
        <f t="shared" ref="F43:F45" si="12">E43/D43</f>
        <v>9.0909090909090912E-2</v>
      </c>
      <c r="G43" s="20">
        <v>34.027243805107929</v>
      </c>
      <c r="H43" s="150"/>
      <c r="I43" s="150"/>
      <c r="J43" s="152"/>
      <c r="K43" s="6">
        <f t="shared" si="3"/>
        <v>748.5993637123745</v>
      </c>
    </row>
    <row r="44" spans="1:15" x14ac:dyDescent="0.3">
      <c r="A44" s="194"/>
      <c r="B44" s="192"/>
      <c r="C44" s="74" t="s">
        <v>33</v>
      </c>
      <c r="D44" s="18">
        <f>+D40</f>
        <v>34</v>
      </c>
      <c r="E44" s="76">
        <v>2</v>
      </c>
      <c r="F44" s="77">
        <f t="shared" si="12"/>
        <v>5.8823529411764705E-2</v>
      </c>
      <c r="G44" s="20">
        <v>22.017628344481604</v>
      </c>
      <c r="H44" s="150"/>
      <c r="I44" s="150"/>
      <c r="J44" s="152"/>
      <c r="K44" s="6">
        <f t="shared" si="3"/>
        <v>748.5993637123745</v>
      </c>
    </row>
    <row r="45" spans="1:15" ht="28.8" x14ac:dyDescent="0.3">
      <c r="A45" s="194"/>
      <c r="B45" s="192"/>
      <c r="C45" s="74" t="s">
        <v>206</v>
      </c>
      <c r="D45" s="18">
        <f>+D41</f>
        <v>6</v>
      </c>
      <c r="E45" s="76">
        <v>1</v>
      </c>
      <c r="F45" s="77">
        <f t="shared" si="12"/>
        <v>0.16666666666666666</v>
      </c>
      <c r="G45" s="20">
        <v>62.383280309364537</v>
      </c>
      <c r="H45" s="150"/>
      <c r="I45" s="150"/>
      <c r="J45" s="152"/>
      <c r="K45" s="6">
        <f t="shared" si="3"/>
        <v>374.29968185618725</v>
      </c>
    </row>
    <row r="46" spans="1:15" x14ac:dyDescent="0.3">
      <c r="A46" s="194"/>
      <c r="B46" s="193"/>
      <c r="C46" s="49" t="s">
        <v>188</v>
      </c>
      <c r="D46" s="76">
        <f>+D42</f>
        <v>120</v>
      </c>
      <c r="E46" s="76">
        <v>5</v>
      </c>
      <c r="F46" s="77">
        <f>E46/D46</f>
        <v>4.1666666666666664E-2</v>
      </c>
      <c r="G46" s="20">
        <v>15.595820077341134</v>
      </c>
      <c r="H46" s="150"/>
      <c r="I46" s="150"/>
      <c r="J46" s="152"/>
      <c r="K46" s="6">
        <f t="shared" si="3"/>
        <v>1871.4984092809361</v>
      </c>
    </row>
    <row r="47" spans="1:15" x14ac:dyDescent="0.3">
      <c r="A47" s="194"/>
      <c r="B47" s="87" t="s">
        <v>215</v>
      </c>
      <c r="C47" s="49" t="s">
        <v>183</v>
      </c>
      <c r="D47" s="76">
        <f>SUM([2]CIF!B3:B17)</f>
        <v>253</v>
      </c>
      <c r="E47" s="76">
        <v>25</v>
      </c>
      <c r="F47" s="77">
        <f t="shared" si="10"/>
        <v>9.8814229249011856E-2</v>
      </c>
      <c r="G47" s="20">
        <v>36.986134570769494</v>
      </c>
      <c r="H47" s="150"/>
      <c r="I47" s="150"/>
      <c r="J47" s="152"/>
      <c r="K47" s="6">
        <f t="shared" si="3"/>
        <v>9357.4920464046827</v>
      </c>
    </row>
    <row r="48" spans="1:15" ht="29.4" thickBot="1" x14ac:dyDescent="0.35">
      <c r="A48" s="194"/>
      <c r="B48" s="88" t="s">
        <v>216</v>
      </c>
      <c r="C48" s="84"/>
      <c r="D48" s="89"/>
      <c r="E48" s="89"/>
      <c r="F48" s="90"/>
      <c r="G48" s="24"/>
      <c r="H48" s="151"/>
      <c r="I48" s="151"/>
      <c r="J48" s="153"/>
      <c r="K48" s="6">
        <f t="shared" si="3"/>
        <v>0</v>
      </c>
      <c r="L48" s="6">
        <f>SUM(K19:K48)</f>
        <v>178915.24792725747</v>
      </c>
    </row>
    <row r="49" spans="1:15" ht="28.8" x14ac:dyDescent="0.3">
      <c r="A49" s="194" t="s">
        <v>217</v>
      </c>
      <c r="B49" s="170" t="s">
        <v>218</v>
      </c>
      <c r="C49" s="81" t="s">
        <v>187</v>
      </c>
      <c r="D49" s="76">
        <f>+D9</f>
        <v>22</v>
      </c>
      <c r="E49" s="76">
        <v>10</v>
      </c>
      <c r="F49" s="77">
        <f>E49/D49</f>
        <v>0.45454545454545453</v>
      </c>
      <c r="G49" s="20">
        <v>107.55619030100335</v>
      </c>
      <c r="H49" s="150">
        <f>SUM(E49:E67)</f>
        <v>480</v>
      </c>
      <c r="I49" s="159" t="s">
        <v>219</v>
      </c>
      <c r="J49" s="152" t="s">
        <v>220</v>
      </c>
      <c r="K49" s="6">
        <f>G49*D49</f>
        <v>2366.236186622074</v>
      </c>
    </row>
    <row r="50" spans="1:15" x14ac:dyDescent="0.3">
      <c r="A50" s="194"/>
      <c r="B50" s="172"/>
      <c r="C50" s="49" t="s">
        <v>188</v>
      </c>
      <c r="D50" s="18">
        <f>+D26</f>
        <v>120</v>
      </c>
      <c r="E50" s="76">
        <v>25</v>
      </c>
      <c r="F50" s="77">
        <f t="shared" ref="F50:F66" si="13">E50/D50</f>
        <v>0.20833333333333334</v>
      </c>
      <c r="G50" s="20">
        <v>49.296587221293208</v>
      </c>
      <c r="H50" s="150"/>
      <c r="I50" s="159"/>
      <c r="J50" s="152"/>
      <c r="K50" s="6">
        <f t="shared" si="3"/>
        <v>5915.5904665551852</v>
      </c>
    </row>
    <row r="51" spans="1:15" ht="28.8" x14ac:dyDescent="0.3">
      <c r="A51" s="194"/>
      <c r="B51" s="170" t="s">
        <v>221</v>
      </c>
      <c r="C51" s="49" t="s">
        <v>187</v>
      </c>
      <c r="D51" s="18">
        <f>+D49</f>
        <v>22</v>
      </c>
      <c r="E51" s="76">
        <v>13</v>
      </c>
      <c r="F51" s="77">
        <f t="shared" si="13"/>
        <v>0.59090909090909094</v>
      </c>
      <c r="G51" s="20">
        <v>139.82304739130436</v>
      </c>
      <c r="H51" s="150"/>
      <c r="I51" s="159"/>
      <c r="J51" s="152"/>
      <c r="K51" s="6">
        <f t="shared" si="3"/>
        <v>3076.1070426086958</v>
      </c>
    </row>
    <row r="52" spans="1:15" ht="28.8" x14ac:dyDescent="0.3">
      <c r="A52" s="194"/>
      <c r="B52" s="171"/>
      <c r="C52" s="49" t="s">
        <v>206</v>
      </c>
      <c r="D52" s="18">
        <f>+D24</f>
        <v>6</v>
      </c>
      <c r="E52" s="76">
        <v>2</v>
      </c>
      <c r="F52" s="77">
        <f t="shared" si="13"/>
        <v>0.33333333333333331</v>
      </c>
      <c r="G52" s="20">
        <v>78.874539554069116</v>
      </c>
      <c r="H52" s="150"/>
      <c r="I52" s="159"/>
      <c r="J52" s="152"/>
      <c r="K52" s="6">
        <f t="shared" si="3"/>
        <v>473.2472373244147</v>
      </c>
    </row>
    <row r="53" spans="1:15" x14ac:dyDescent="0.3">
      <c r="A53" s="194"/>
      <c r="B53" s="172"/>
      <c r="C53" s="49" t="s">
        <v>188</v>
      </c>
      <c r="D53" s="18">
        <f>+D4</f>
        <v>120</v>
      </c>
      <c r="E53" s="76">
        <v>35</v>
      </c>
      <c r="F53" s="77">
        <f t="shared" si="13"/>
        <v>0.29166666666666669</v>
      </c>
      <c r="G53" s="20">
        <v>69.015222109810495</v>
      </c>
      <c r="H53" s="150"/>
      <c r="I53" s="159"/>
      <c r="J53" s="152"/>
      <c r="K53" s="6">
        <f t="shared" si="3"/>
        <v>8281.8266531772588</v>
      </c>
    </row>
    <row r="54" spans="1:15" ht="28.8" x14ac:dyDescent="0.3">
      <c r="A54" s="194"/>
      <c r="B54" s="92" t="s">
        <v>222</v>
      </c>
      <c r="C54" s="81" t="s">
        <v>187</v>
      </c>
      <c r="D54" s="76">
        <f>+[2]CIF!B4</f>
        <v>22</v>
      </c>
      <c r="E54" s="76">
        <v>15</v>
      </c>
      <c r="F54" s="77">
        <f t="shared" si="13"/>
        <v>0.68181818181818177</v>
      </c>
      <c r="G54" s="20">
        <v>161.33428545150502</v>
      </c>
      <c r="H54" s="150"/>
      <c r="I54" s="159"/>
      <c r="J54" s="152"/>
      <c r="K54" s="6">
        <f t="shared" si="3"/>
        <v>3549.3542799331108</v>
      </c>
      <c r="M54">
        <v>10</v>
      </c>
      <c r="N54">
        <v>44</v>
      </c>
      <c r="O54">
        <f>N54*$M$56</f>
        <v>2.6829268292682924</v>
      </c>
    </row>
    <row r="55" spans="1:15" x14ac:dyDescent="0.3">
      <c r="A55" s="194"/>
      <c r="B55" s="91" t="s">
        <v>223</v>
      </c>
      <c r="C55" s="81" t="s">
        <v>183</v>
      </c>
      <c r="D55" s="76">
        <f>+D63</f>
        <v>253</v>
      </c>
      <c r="E55" s="76">
        <v>90</v>
      </c>
      <c r="F55" s="77">
        <f t="shared" si="13"/>
        <v>0.35573122529644269</v>
      </c>
      <c r="G55" s="20">
        <v>84.174409800785227</v>
      </c>
      <c r="H55" s="150"/>
      <c r="I55" s="159"/>
      <c r="J55" s="152"/>
      <c r="K55" s="6">
        <f t="shared" si="3"/>
        <v>21296.125679598663</v>
      </c>
      <c r="N55">
        <v>120</v>
      </c>
      <c r="O55">
        <f>N55*$M$56</f>
        <v>7.3170731707317067</v>
      </c>
    </row>
    <row r="56" spans="1:15" x14ac:dyDescent="0.3">
      <c r="A56" s="194"/>
      <c r="B56" s="92" t="s">
        <v>224</v>
      </c>
      <c r="C56" s="74" t="s">
        <v>33</v>
      </c>
      <c r="D56" s="76">
        <f>+[2]CIF!B12+[2]CIF!B13+[2]CIF!B14</f>
        <v>34</v>
      </c>
      <c r="E56" s="76">
        <v>30</v>
      </c>
      <c r="F56" s="77">
        <f t="shared" si="13"/>
        <v>0.88235294117647056</v>
      </c>
      <c r="G56" s="20">
        <v>208.78554587841828</v>
      </c>
      <c r="H56" s="150"/>
      <c r="I56" s="159"/>
      <c r="J56" s="152"/>
      <c r="K56" s="6">
        <f t="shared" si="3"/>
        <v>7098.7085598662215</v>
      </c>
      <c r="M56">
        <f>M54/N56</f>
        <v>6.097560975609756E-2</v>
      </c>
      <c r="N56">
        <f>+N55+N54</f>
        <v>164</v>
      </c>
    </row>
    <row r="57" spans="1:15" x14ac:dyDescent="0.3">
      <c r="A57" s="194"/>
      <c r="B57" s="92" t="s">
        <v>225</v>
      </c>
      <c r="C57" s="49"/>
      <c r="D57" s="76"/>
      <c r="E57" s="76"/>
      <c r="F57" s="77"/>
      <c r="G57" s="20"/>
      <c r="H57" s="150"/>
      <c r="I57" s="159"/>
      <c r="J57" s="152"/>
      <c r="K57" s="6">
        <f t="shared" si="3"/>
        <v>0</v>
      </c>
    </row>
    <row r="58" spans="1:15" ht="28.8" x14ac:dyDescent="0.3">
      <c r="A58" s="194"/>
      <c r="B58" s="170" t="s">
        <v>226</v>
      </c>
      <c r="C58" s="81" t="s">
        <v>187</v>
      </c>
      <c r="D58" s="76">
        <f>+D49</f>
        <v>22</v>
      </c>
      <c r="E58" s="76">
        <v>48</v>
      </c>
      <c r="F58" s="77">
        <f t="shared" si="13"/>
        <v>2.1818181818181817</v>
      </c>
      <c r="G58" s="20">
        <v>516.26971344481603</v>
      </c>
      <c r="H58" s="150"/>
      <c r="I58" s="159"/>
      <c r="J58" s="152"/>
      <c r="K58" s="6">
        <f t="shared" si="3"/>
        <v>11357.933695785952</v>
      </c>
    </row>
    <row r="59" spans="1:15" x14ac:dyDescent="0.3">
      <c r="A59" s="194"/>
      <c r="B59" s="172"/>
      <c r="C59" s="49" t="s">
        <v>188</v>
      </c>
      <c r="D59" s="18">
        <f>+D50</f>
        <v>120</v>
      </c>
      <c r="E59" s="18">
        <v>131</v>
      </c>
      <c r="F59" s="60">
        <f t="shared" si="13"/>
        <v>1.0916666666666666</v>
      </c>
      <c r="G59" s="20">
        <v>258.31411703957639</v>
      </c>
      <c r="H59" s="150"/>
      <c r="I59" s="159"/>
      <c r="J59" s="152"/>
      <c r="K59" s="6">
        <f t="shared" si="3"/>
        <v>30997.694044749165</v>
      </c>
    </row>
    <row r="60" spans="1:15" ht="28.8" x14ac:dyDescent="0.3">
      <c r="A60" s="194"/>
      <c r="B60" s="170" t="s">
        <v>227</v>
      </c>
      <c r="C60" s="17" t="s">
        <v>228</v>
      </c>
      <c r="D60" s="18">
        <f>+[2]CIF!B8</f>
        <v>4</v>
      </c>
      <c r="E60" s="18">
        <v>9</v>
      </c>
      <c r="F60" s="60">
        <f t="shared" si="13"/>
        <v>2.25</v>
      </c>
      <c r="G60" s="20">
        <v>532.40314198996657</v>
      </c>
      <c r="H60" s="150"/>
      <c r="I60" s="159"/>
      <c r="J60" s="152"/>
      <c r="K60" s="6">
        <f t="shared" si="3"/>
        <v>2129.6125679598663</v>
      </c>
    </row>
    <row r="61" spans="1:15" ht="43.2" x14ac:dyDescent="0.3">
      <c r="A61" s="194"/>
      <c r="B61" s="171"/>
      <c r="C61" s="17" t="s">
        <v>199</v>
      </c>
      <c r="D61" s="18">
        <f>+[2]CIF!B9+[2]CIF!B10</f>
        <v>6</v>
      </c>
      <c r="E61" s="18">
        <v>13</v>
      </c>
      <c r="F61" s="60">
        <f t="shared" si="13"/>
        <v>2.1666666666666665</v>
      </c>
      <c r="G61" s="20">
        <v>512.6845071014493</v>
      </c>
      <c r="H61" s="150"/>
      <c r="I61" s="159"/>
      <c r="J61" s="152"/>
      <c r="K61" s="6">
        <f t="shared" si="3"/>
        <v>3076.1070426086958</v>
      </c>
    </row>
    <row r="62" spans="1:15" ht="43.2" x14ac:dyDescent="0.3">
      <c r="A62" s="194"/>
      <c r="B62" s="172"/>
      <c r="C62" s="17" t="s">
        <v>200</v>
      </c>
      <c r="D62" s="18">
        <f>+[2]CIF!B7</f>
        <v>13</v>
      </c>
      <c r="E62" s="18">
        <v>28</v>
      </c>
      <c r="F62" s="60">
        <f t="shared" si="13"/>
        <v>2.1538461538461537</v>
      </c>
      <c r="G62" s="20">
        <v>509.65087096475435</v>
      </c>
      <c r="H62" s="150"/>
      <c r="I62" s="159"/>
      <c r="J62" s="152"/>
      <c r="K62" s="6">
        <f t="shared" si="3"/>
        <v>6625.4613225418061</v>
      </c>
    </row>
    <row r="63" spans="1:15" ht="27.6" x14ac:dyDescent="0.3">
      <c r="A63" s="194"/>
      <c r="B63" s="92" t="s">
        <v>229</v>
      </c>
      <c r="C63" s="17" t="s">
        <v>183</v>
      </c>
      <c r="D63" s="18">
        <f>+D5</f>
        <v>253</v>
      </c>
      <c r="E63" s="18">
        <v>15</v>
      </c>
      <c r="F63" s="60">
        <f t="shared" si="13"/>
        <v>5.9288537549407112E-2</v>
      </c>
      <c r="G63" s="20">
        <v>14.029068300130872</v>
      </c>
      <c r="H63" s="150"/>
      <c r="I63" s="159"/>
      <c r="J63" s="152"/>
      <c r="K63" s="6">
        <f t="shared" si="3"/>
        <v>3549.3542799331108</v>
      </c>
    </row>
    <row r="64" spans="1:15" ht="28.8" x14ac:dyDescent="0.3">
      <c r="A64" s="194"/>
      <c r="B64" s="170" t="s">
        <v>230</v>
      </c>
      <c r="C64" s="81" t="s">
        <v>187</v>
      </c>
      <c r="D64" s="18">
        <f>+D58</f>
        <v>22</v>
      </c>
      <c r="E64" s="18">
        <v>3</v>
      </c>
      <c r="F64" s="60">
        <f t="shared" si="13"/>
        <v>0.13636363636363635</v>
      </c>
      <c r="G64" s="20">
        <v>32.266857090301002</v>
      </c>
      <c r="H64" s="150"/>
      <c r="I64" s="159"/>
      <c r="J64" s="152"/>
      <c r="K64" s="6">
        <f t="shared" si="3"/>
        <v>709.87085598662202</v>
      </c>
    </row>
    <row r="65" spans="1:12" x14ac:dyDescent="0.3">
      <c r="A65" s="194"/>
      <c r="B65" s="172"/>
      <c r="C65" s="49" t="s">
        <v>188</v>
      </c>
      <c r="D65" s="18">
        <f>+D59</f>
        <v>120</v>
      </c>
      <c r="E65" s="18">
        <v>8</v>
      </c>
      <c r="F65" s="60">
        <f t="shared" si="13"/>
        <v>6.6666666666666666E-2</v>
      </c>
      <c r="G65" s="20">
        <v>15.774907910813825</v>
      </c>
      <c r="H65" s="150"/>
      <c r="I65" s="159"/>
      <c r="J65" s="152"/>
      <c r="K65" s="6">
        <f t="shared" si="3"/>
        <v>1892.988949297659</v>
      </c>
    </row>
    <row r="66" spans="1:12" ht="42" thickBot="1" x14ac:dyDescent="0.35">
      <c r="A66" s="194"/>
      <c r="B66" s="92" t="s">
        <v>231</v>
      </c>
      <c r="C66" s="17" t="s">
        <v>183</v>
      </c>
      <c r="D66" s="18">
        <f>+D63</f>
        <v>253</v>
      </c>
      <c r="E66" s="18">
        <v>5</v>
      </c>
      <c r="F66" s="60">
        <f t="shared" si="13"/>
        <v>1.9762845849802372E-2</v>
      </c>
      <c r="G66" s="20">
        <v>4.6763561000436242</v>
      </c>
      <c r="H66" s="150"/>
      <c r="I66" s="159"/>
      <c r="J66" s="152"/>
      <c r="K66" s="6">
        <f t="shared" si="3"/>
        <v>1183.118093311037</v>
      </c>
    </row>
    <row r="67" spans="1:12" ht="42" hidden="1" thickBot="1" x14ac:dyDescent="0.35">
      <c r="A67" s="195"/>
      <c r="B67" s="93" t="s">
        <v>232</v>
      </c>
      <c r="C67" s="21"/>
      <c r="D67" s="22"/>
      <c r="E67" s="22"/>
      <c r="F67" s="66"/>
      <c r="G67" s="24"/>
      <c r="H67" s="151"/>
      <c r="I67" s="160"/>
      <c r="J67" s="153"/>
      <c r="K67" s="6">
        <f t="shared" si="3"/>
        <v>0</v>
      </c>
      <c r="L67" s="6">
        <f>SUM(K49:K67)</f>
        <v>113579.33695785952</v>
      </c>
    </row>
    <row r="68" spans="1:12" x14ac:dyDescent="0.3">
      <c r="A68" s="173" t="s">
        <v>233</v>
      </c>
      <c r="B68" s="94" t="s">
        <v>234</v>
      </c>
      <c r="C68" s="95" t="s">
        <v>33</v>
      </c>
      <c r="D68" s="96">
        <f>+D56</f>
        <v>34</v>
      </c>
      <c r="E68" s="96">
        <v>15</v>
      </c>
      <c r="F68" s="97">
        <f t="shared" si="1"/>
        <v>0.44117647058823528</v>
      </c>
      <c r="G68" s="47">
        <v>104.39277293920914</v>
      </c>
      <c r="H68" s="175">
        <f>SUM(E68:E92)</f>
        <v>480</v>
      </c>
      <c r="I68" s="180" t="s">
        <v>219</v>
      </c>
      <c r="J68" s="185" t="s">
        <v>235</v>
      </c>
      <c r="K68" s="6">
        <f t="shared" si="3"/>
        <v>3549.3542799331108</v>
      </c>
    </row>
    <row r="69" spans="1:12" x14ac:dyDescent="0.3">
      <c r="A69" s="167"/>
      <c r="B69" s="190" t="s">
        <v>236</v>
      </c>
      <c r="C69" s="49" t="s">
        <v>83</v>
      </c>
      <c r="D69" s="76">
        <f>+[2]CIF!B5</f>
        <v>28</v>
      </c>
      <c r="E69" s="76">
        <v>8</v>
      </c>
      <c r="F69" s="77">
        <f t="shared" si="1"/>
        <v>0.2857142857142857</v>
      </c>
      <c r="G69" s="20">
        <v>67.606748189202108</v>
      </c>
      <c r="H69" s="176"/>
      <c r="I69" s="181"/>
      <c r="J69" s="186"/>
      <c r="K69" s="6">
        <f t="shared" si="3"/>
        <v>1892.988949297659</v>
      </c>
    </row>
    <row r="70" spans="1:12" ht="28.8" x14ac:dyDescent="0.3">
      <c r="A70" s="167"/>
      <c r="B70" s="190"/>
      <c r="C70" s="81" t="s">
        <v>187</v>
      </c>
      <c r="D70" s="76">
        <f>+D64</f>
        <v>22</v>
      </c>
      <c r="E70" s="76">
        <v>6</v>
      </c>
      <c r="F70" s="77">
        <f t="shared" si="1"/>
        <v>0.27272727272727271</v>
      </c>
      <c r="G70" s="20">
        <v>64.533714180602004</v>
      </c>
      <c r="H70" s="176"/>
      <c r="I70" s="181"/>
      <c r="J70" s="186"/>
      <c r="K70" s="6">
        <f t="shared" si="3"/>
        <v>1419.741711973244</v>
      </c>
    </row>
    <row r="71" spans="1:12" x14ac:dyDescent="0.3">
      <c r="A71" s="167"/>
      <c r="B71" s="190"/>
      <c r="C71" s="49" t="s">
        <v>188</v>
      </c>
      <c r="D71" s="76">
        <f>+D65</f>
        <v>120</v>
      </c>
      <c r="E71" s="76">
        <v>35</v>
      </c>
      <c r="F71" s="77">
        <f t="shared" si="1"/>
        <v>0.29166666666666669</v>
      </c>
      <c r="G71" s="20">
        <v>69.015222109810495</v>
      </c>
      <c r="H71" s="176"/>
      <c r="I71" s="181"/>
      <c r="J71" s="186"/>
      <c r="K71" s="6">
        <f t="shared" si="3"/>
        <v>8281.8266531772588</v>
      </c>
    </row>
    <row r="72" spans="1:12" ht="27.6" x14ac:dyDescent="0.3">
      <c r="A72" s="168"/>
      <c r="B72" s="98" t="s">
        <v>237</v>
      </c>
      <c r="C72" s="63" t="s">
        <v>33</v>
      </c>
      <c r="D72" s="18">
        <f>+D68</f>
        <v>34</v>
      </c>
      <c r="E72" s="18">
        <v>82</v>
      </c>
      <c r="F72" s="60">
        <f t="shared" si="1"/>
        <v>2.4117647058823528</v>
      </c>
      <c r="G72" s="20">
        <v>570.6804920676766</v>
      </c>
      <c r="H72" s="177"/>
      <c r="I72" s="182"/>
      <c r="J72" s="187"/>
      <c r="K72" s="6">
        <f t="shared" si="3"/>
        <v>19403.136730301005</v>
      </c>
    </row>
    <row r="73" spans="1:12" x14ac:dyDescent="0.3">
      <c r="A73" s="168"/>
      <c r="B73" s="162" t="s">
        <v>238</v>
      </c>
      <c r="C73" s="49" t="s">
        <v>83</v>
      </c>
      <c r="D73" s="76">
        <f>+D69</f>
        <v>28</v>
      </c>
      <c r="E73" s="76">
        <v>59</v>
      </c>
      <c r="F73" s="77">
        <f t="shared" si="1"/>
        <v>2.1071428571428572</v>
      </c>
      <c r="G73" s="20">
        <v>498.59976789536557</v>
      </c>
      <c r="H73" s="177"/>
      <c r="I73" s="182"/>
      <c r="J73" s="187"/>
      <c r="K73" s="6">
        <f t="shared" si="3"/>
        <v>13960.793501070237</v>
      </c>
    </row>
    <row r="74" spans="1:12" x14ac:dyDescent="0.3">
      <c r="A74" s="168"/>
      <c r="B74" s="163"/>
      <c r="C74" s="74" t="s">
        <v>33</v>
      </c>
      <c r="D74" s="18">
        <f>+D72</f>
        <v>34</v>
      </c>
      <c r="E74" s="18">
        <v>71</v>
      </c>
      <c r="F74" s="77">
        <f t="shared" si="1"/>
        <v>2.0882352941176472</v>
      </c>
      <c r="G74" s="20">
        <v>494.1257919122566</v>
      </c>
      <c r="H74" s="177"/>
      <c r="I74" s="182"/>
      <c r="J74" s="187"/>
      <c r="K74" s="6">
        <f t="shared" si="3"/>
        <v>16800.276925016726</v>
      </c>
    </row>
    <row r="75" spans="1:12" ht="28.8" x14ac:dyDescent="0.3">
      <c r="A75" s="168"/>
      <c r="B75" s="164" t="s">
        <v>239</v>
      </c>
      <c r="C75" s="74" t="s">
        <v>228</v>
      </c>
      <c r="D75" s="18">
        <f>+D83</f>
        <v>4</v>
      </c>
      <c r="E75" s="18">
        <v>2</v>
      </c>
      <c r="F75" s="77">
        <f t="shared" si="1"/>
        <v>0.5</v>
      </c>
      <c r="G75" s="20">
        <v>118.31180933110369</v>
      </c>
      <c r="H75" s="177"/>
      <c r="I75" s="182"/>
      <c r="J75" s="187"/>
      <c r="K75" s="6">
        <f t="shared" si="3"/>
        <v>473.24723732441475</v>
      </c>
    </row>
    <row r="76" spans="1:12" ht="43.2" x14ac:dyDescent="0.3">
      <c r="A76" s="168"/>
      <c r="B76" s="164"/>
      <c r="C76" s="74" t="s">
        <v>200</v>
      </c>
      <c r="D76" s="18">
        <f>+D84</f>
        <v>13</v>
      </c>
      <c r="E76" s="18">
        <v>4</v>
      </c>
      <c r="F76" s="77">
        <f t="shared" si="1"/>
        <v>0.30769230769230771</v>
      </c>
      <c r="G76" s="20">
        <v>72.807267280679199</v>
      </c>
      <c r="H76" s="177"/>
      <c r="I76" s="182"/>
      <c r="J76" s="187"/>
      <c r="K76" s="6">
        <f t="shared" si="3"/>
        <v>946.49447464882962</v>
      </c>
    </row>
    <row r="77" spans="1:12" x14ac:dyDescent="0.3">
      <c r="A77" s="168"/>
      <c r="B77" s="163"/>
      <c r="C77" s="74" t="s">
        <v>240</v>
      </c>
      <c r="D77" s="18">
        <f>+[2]CIF!B6</f>
        <v>15</v>
      </c>
      <c r="E77" s="18">
        <v>5</v>
      </c>
      <c r="F77" s="77">
        <f>E77/D77</f>
        <v>0.33333333333333331</v>
      </c>
      <c r="G77" s="20">
        <v>78.874539554069116</v>
      </c>
      <c r="H77" s="177"/>
      <c r="I77" s="182"/>
      <c r="J77" s="187"/>
      <c r="K77" s="6">
        <f t="shared" si="3"/>
        <v>1183.1180933110368</v>
      </c>
    </row>
    <row r="78" spans="1:12" x14ac:dyDescent="0.3">
      <c r="A78" s="168"/>
      <c r="B78" s="98" t="s">
        <v>241</v>
      </c>
      <c r="C78" s="49"/>
      <c r="D78" s="76"/>
      <c r="E78" s="76"/>
      <c r="F78" s="77"/>
      <c r="G78" s="20"/>
      <c r="H78" s="177"/>
      <c r="I78" s="182"/>
      <c r="J78" s="187"/>
      <c r="K78" s="6">
        <f t="shared" si="3"/>
        <v>0</v>
      </c>
    </row>
    <row r="79" spans="1:12" ht="27.6" x14ac:dyDescent="0.3">
      <c r="A79" s="168"/>
      <c r="B79" s="98" t="s">
        <v>242</v>
      </c>
      <c r="C79" s="49" t="s">
        <v>183</v>
      </c>
      <c r="D79" s="58">
        <f>+D5</f>
        <v>253</v>
      </c>
      <c r="E79" s="18">
        <v>15</v>
      </c>
      <c r="F79" s="60">
        <f t="shared" si="1"/>
        <v>5.9288537549407112E-2</v>
      </c>
      <c r="G79" s="20">
        <v>14.029068300130872</v>
      </c>
      <c r="H79" s="177"/>
      <c r="I79" s="182"/>
      <c r="J79" s="187"/>
      <c r="K79" s="6">
        <f t="shared" si="3"/>
        <v>3549.3542799331108</v>
      </c>
    </row>
    <row r="80" spans="1:12" ht="27.6" x14ac:dyDescent="0.3">
      <c r="A80" s="168"/>
      <c r="B80" s="98" t="s">
        <v>243</v>
      </c>
      <c r="C80" s="17" t="s">
        <v>183</v>
      </c>
      <c r="D80" s="18">
        <f>+D5</f>
        <v>253</v>
      </c>
      <c r="E80" s="18">
        <v>68</v>
      </c>
      <c r="F80" s="60">
        <f t="shared" si="1"/>
        <v>0.26877470355731226</v>
      </c>
      <c r="G80" s="20">
        <v>63.598442960593289</v>
      </c>
      <c r="H80" s="177"/>
      <c r="I80" s="182"/>
      <c r="J80" s="187"/>
      <c r="K80" s="6">
        <f t="shared" si="3"/>
        <v>16090.406069030101</v>
      </c>
    </row>
    <row r="81" spans="1:15" ht="43.2" x14ac:dyDescent="0.3">
      <c r="A81" s="168"/>
      <c r="B81" s="162" t="s">
        <v>244</v>
      </c>
      <c r="C81" s="17" t="s">
        <v>199</v>
      </c>
      <c r="D81" s="76">
        <f>+[2]CIF!B9</f>
        <v>5</v>
      </c>
      <c r="E81" s="76">
        <v>5</v>
      </c>
      <c r="F81" s="100">
        <f t="shared" si="1"/>
        <v>1</v>
      </c>
      <c r="G81" s="20">
        <v>236.62361866220738</v>
      </c>
      <c r="H81" s="177"/>
      <c r="I81" s="182"/>
      <c r="J81" s="187"/>
      <c r="K81" s="6">
        <f t="shared" si="3"/>
        <v>1183.1180933110368</v>
      </c>
    </row>
    <row r="82" spans="1:15" ht="28.8" x14ac:dyDescent="0.3">
      <c r="A82" s="168"/>
      <c r="B82" s="164"/>
      <c r="C82" s="17" t="s">
        <v>245</v>
      </c>
      <c r="D82" s="76">
        <f>[2]CIF!B10</f>
        <v>1</v>
      </c>
      <c r="E82" s="76">
        <v>1</v>
      </c>
      <c r="F82" s="100">
        <f t="shared" si="1"/>
        <v>1</v>
      </c>
      <c r="G82" s="20">
        <v>236.62361866220738</v>
      </c>
      <c r="H82" s="177"/>
      <c r="I82" s="182"/>
      <c r="J82" s="187"/>
      <c r="K82" s="6"/>
    </row>
    <row r="83" spans="1:15" ht="28.8" x14ac:dyDescent="0.3">
      <c r="A83" s="168"/>
      <c r="B83" s="164"/>
      <c r="C83" s="17" t="s">
        <v>228</v>
      </c>
      <c r="D83" s="76">
        <f>+[2]CIF!B8</f>
        <v>4</v>
      </c>
      <c r="E83" s="76">
        <v>4</v>
      </c>
      <c r="F83" s="100">
        <f t="shared" si="1"/>
        <v>1</v>
      </c>
      <c r="G83" s="20">
        <v>236.62361866220738</v>
      </c>
      <c r="H83" s="177"/>
      <c r="I83" s="182"/>
      <c r="J83" s="187"/>
      <c r="K83" s="6">
        <f t="shared" ref="K83:K109" si="14">G83*D83</f>
        <v>946.49447464882951</v>
      </c>
      <c r="N83" s="4"/>
    </row>
    <row r="84" spans="1:15" ht="43.2" x14ac:dyDescent="0.3">
      <c r="A84" s="168"/>
      <c r="B84" s="163"/>
      <c r="C84" s="17" t="s">
        <v>200</v>
      </c>
      <c r="D84" s="18">
        <f>+[2]CIF!B7</f>
        <v>13</v>
      </c>
      <c r="E84" s="18">
        <v>15</v>
      </c>
      <c r="F84" s="60">
        <f>E84/D84</f>
        <v>1.1538461538461537</v>
      </c>
      <c r="G84" s="20">
        <v>273.02725230254697</v>
      </c>
      <c r="H84" s="177"/>
      <c r="I84" s="182"/>
      <c r="J84" s="187"/>
      <c r="K84" s="6">
        <f t="shared" si="14"/>
        <v>3549.3542799331108</v>
      </c>
      <c r="N84" s="4"/>
    </row>
    <row r="85" spans="1:15" ht="43.2" x14ac:dyDescent="0.3">
      <c r="A85" s="168"/>
      <c r="B85" s="162" t="s">
        <v>246</v>
      </c>
      <c r="C85" s="17" t="s">
        <v>199</v>
      </c>
      <c r="D85" s="18">
        <f>+[2]CIF!B9+[2]CIF!B10</f>
        <v>6</v>
      </c>
      <c r="E85" s="18">
        <v>12</v>
      </c>
      <c r="F85" s="60">
        <f t="shared" ref="F85:F86" si="15">E85/D85</f>
        <v>2</v>
      </c>
      <c r="G85" s="20">
        <v>473.24723732441475</v>
      </c>
      <c r="H85" s="177"/>
      <c r="I85" s="182"/>
      <c r="J85" s="187"/>
      <c r="K85" s="6">
        <f t="shared" si="14"/>
        <v>2839.4834239464885</v>
      </c>
      <c r="N85" s="4"/>
    </row>
    <row r="86" spans="1:15" ht="28.8" x14ac:dyDescent="0.3">
      <c r="A86" s="168"/>
      <c r="B86" s="164"/>
      <c r="C86" s="17" t="s">
        <v>228</v>
      </c>
      <c r="D86" s="18">
        <f>+[2]CIF!B8</f>
        <v>4</v>
      </c>
      <c r="E86" s="18">
        <v>8</v>
      </c>
      <c r="F86" s="60">
        <f t="shared" si="15"/>
        <v>2</v>
      </c>
      <c r="G86" s="20">
        <v>473.24723732441475</v>
      </c>
      <c r="H86" s="177"/>
      <c r="I86" s="182"/>
      <c r="J86" s="187"/>
      <c r="K86" s="6">
        <f t="shared" si="14"/>
        <v>1892.988949297659</v>
      </c>
    </row>
    <row r="87" spans="1:15" ht="43.2" x14ac:dyDescent="0.3">
      <c r="A87" s="168"/>
      <c r="B87" s="163"/>
      <c r="C87" s="17" t="s">
        <v>200</v>
      </c>
      <c r="D87" s="18">
        <f>+[2]CIF!B7</f>
        <v>13</v>
      </c>
      <c r="E87" s="18">
        <v>25</v>
      </c>
      <c r="F87" s="60">
        <f>E87/D87</f>
        <v>1.9230769230769231</v>
      </c>
      <c r="G87" s="20">
        <v>455.04542050424499</v>
      </c>
      <c r="H87" s="177"/>
      <c r="I87" s="182"/>
      <c r="J87" s="187"/>
      <c r="K87" s="6">
        <f t="shared" si="14"/>
        <v>5915.5904665551852</v>
      </c>
    </row>
    <row r="88" spans="1:15" ht="27.6" x14ac:dyDescent="0.3">
      <c r="A88" s="168"/>
      <c r="B88" s="98" t="s">
        <v>247</v>
      </c>
      <c r="C88" s="49" t="s">
        <v>183</v>
      </c>
      <c r="D88" s="76">
        <f>+D5</f>
        <v>253</v>
      </c>
      <c r="E88" s="76">
        <v>15</v>
      </c>
      <c r="F88" s="77">
        <f t="shared" si="1"/>
        <v>5.9288537549407112E-2</v>
      </c>
      <c r="G88" s="20">
        <v>14.029068300130872</v>
      </c>
      <c r="H88" s="177"/>
      <c r="I88" s="182"/>
      <c r="J88" s="187"/>
      <c r="K88" s="6">
        <f t="shared" si="14"/>
        <v>3549.3542799331108</v>
      </c>
    </row>
    <row r="89" spans="1:15" ht="27" customHeight="1" x14ac:dyDescent="0.3">
      <c r="A89" s="168"/>
      <c r="B89" s="98" t="s">
        <v>248</v>
      </c>
      <c r="C89" s="49"/>
      <c r="D89" s="76"/>
      <c r="E89" s="76"/>
      <c r="F89" s="77"/>
      <c r="G89" s="20"/>
      <c r="H89" s="177"/>
      <c r="I89" s="182"/>
      <c r="J89" s="187"/>
      <c r="K89" s="6">
        <f t="shared" si="14"/>
        <v>0</v>
      </c>
      <c r="M89">
        <v>10</v>
      </c>
      <c r="N89">
        <v>34</v>
      </c>
      <c r="O89">
        <f>N89*$N$92</f>
        <v>5.4838709677419351</v>
      </c>
    </row>
    <row r="90" spans="1:15" ht="27" customHeight="1" x14ac:dyDescent="0.3">
      <c r="A90" s="174"/>
      <c r="B90" s="165" t="s">
        <v>249</v>
      </c>
      <c r="C90" s="74" t="s">
        <v>33</v>
      </c>
      <c r="D90" s="75">
        <v>34</v>
      </c>
      <c r="E90" s="75">
        <v>6</v>
      </c>
      <c r="F90" s="101">
        <f t="shared" ref="F90:F96" si="16">E90/D90</f>
        <v>0.17647058823529413</v>
      </c>
      <c r="G90" s="31">
        <v>41.757109175683659</v>
      </c>
      <c r="H90" s="178"/>
      <c r="I90" s="183"/>
      <c r="J90" s="188"/>
      <c r="K90" s="6"/>
      <c r="N90">
        <v>28</v>
      </c>
      <c r="O90">
        <f t="shared" ref="O90" si="17">N90*$N$92</f>
        <v>4.5161290322580641</v>
      </c>
    </row>
    <row r="91" spans="1:15" ht="27" customHeight="1" x14ac:dyDescent="0.3">
      <c r="A91" s="174"/>
      <c r="B91" s="166"/>
      <c r="C91" s="63" t="s">
        <v>83</v>
      </c>
      <c r="D91" s="29">
        <v>28</v>
      </c>
      <c r="E91" s="29">
        <v>4</v>
      </c>
      <c r="F91" s="64">
        <f t="shared" si="16"/>
        <v>0.14285714285714285</v>
      </c>
      <c r="G91" s="31">
        <v>33.803374094601054</v>
      </c>
      <c r="H91" s="178"/>
      <c r="I91" s="183"/>
      <c r="J91" s="188"/>
      <c r="K91" s="6"/>
      <c r="N91">
        <f>+N89+N90</f>
        <v>62</v>
      </c>
      <c r="O91">
        <f>N91*$N$92</f>
        <v>10</v>
      </c>
    </row>
    <row r="92" spans="1:15" ht="28.2" thickBot="1" x14ac:dyDescent="0.35">
      <c r="A92" s="169"/>
      <c r="B92" s="102" t="s">
        <v>250</v>
      </c>
      <c r="C92" s="84" t="s">
        <v>183</v>
      </c>
      <c r="D92" s="89">
        <f>+D88</f>
        <v>253</v>
      </c>
      <c r="E92" s="89">
        <v>15</v>
      </c>
      <c r="F92" s="90">
        <f t="shared" si="16"/>
        <v>5.9288537549407112E-2</v>
      </c>
      <c r="G92" s="24">
        <v>14.029068300130872</v>
      </c>
      <c r="H92" s="179"/>
      <c r="I92" s="184"/>
      <c r="J92" s="189"/>
      <c r="K92" s="6">
        <f t="shared" si="14"/>
        <v>3549.3542799331108</v>
      </c>
      <c r="L92" s="6">
        <f>SUM(K68:K92)</f>
        <v>110976.47715257521</v>
      </c>
      <c r="N92">
        <f>+M89/N91</f>
        <v>0.16129032258064516</v>
      </c>
    </row>
    <row r="93" spans="1:15" ht="69" x14ac:dyDescent="0.3">
      <c r="A93" s="167" t="s">
        <v>251</v>
      </c>
      <c r="B93" s="99" t="s">
        <v>252</v>
      </c>
      <c r="C93" s="81"/>
      <c r="D93" s="42">
        <f>+D94</f>
        <v>253</v>
      </c>
      <c r="E93" s="42">
        <v>10</v>
      </c>
      <c r="F93" s="85">
        <f t="shared" si="16"/>
        <v>3.9525691699604744E-2</v>
      </c>
      <c r="G93" s="44">
        <v>8.1567457136436357</v>
      </c>
      <c r="H93" s="150">
        <f>SUM(E93:E99)</f>
        <v>480</v>
      </c>
      <c r="I93" s="150" t="s">
        <v>251</v>
      </c>
      <c r="J93" s="152" t="s">
        <v>253</v>
      </c>
      <c r="K93" s="6">
        <f t="shared" si="14"/>
        <v>2063.65666555184</v>
      </c>
    </row>
    <row r="94" spans="1:15" ht="41.4" x14ac:dyDescent="0.3">
      <c r="A94" s="168"/>
      <c r="B94" s="98" t="s">
        <v>254</v>
      </c>
      <c r="C94" s="49"/>
      <c r="D94" s="5">
        <f>+D92</f>
        <v>253</v>
      </c>
      <c r="E94" s="18">
        <v>290</v>
      </c>
      <c r="F94" s="60">
        <f t="shared" si="16"/>
        <v>1.1462450592885376</v>
      </c>
      <c r="G94" s="20">
        <v>236.54562569566542</v>
      </c>
      <c r="H94" s="150"/>
      <c r="I94" s="150"/>
      <c r="J94" s="152"/>
      <c r="K94" s="6">
        <f t="shared" si="14"/>
        <v>59846.043301003352</v>
      </c>
    </row>
    <row r="95" spans="1:15" ht="27.6" x14ac:dyDescent="0.3">
      <c r="A95" s="168"/>
      <c r="B95" s="98" t="s">
        <v>255</v>
      </c>
      <c r="C95" s="49"/>
      <c r="D95" s="18">
        <f>+D94</f>
        <v>253</v>
      </c>
      <c r="E95" s="18">
        <v>15</v>
      </c>
      <c r="F95" s="60">
        <f t="shared" si="16"/>
        <v>5.9288537549407112E-2</v>
      </c>
      <c r="G95" s="20">
        <v>12.235118570465453</v>
      </c>
      <c r="H95" s="150"/>
      <c r="I95" s="150"/>
      <c r="J95" s="152"/>
      <c r="K95" s="6">
        <f t="shared" si="14"/>
        <v>3095.4849983277595</v>
      </c>
    </row>
    <row r="96" spans="1:15" ht="41.4" x14ac:dyDescent="0.3">
      <c r="A96" s="168"/>
      <c r="B96" s="98" t="s">
        <v>256</v>
      </c>
      <c r="C96" s="49"/>
      <c r="D96" s="18">
        <f>+D94</f>
        <v>253</v>
      </c>
      <c r="E96" s="18">
        <v>60</v>
      </c>
      <c r="F96" s="60">
        <f t="shared" si="16"/>
        <v>0.23715415019762845</v>
      </c>
      <c r="G96" s="20">
        <v>48.94047428186181</v>
      </c>
      <c r="H96" s="150"/>
      <c r="I96" s="150"/>
      <c r="J96" s="152"/>
      <c r="K96" s="6">
        <f t="shared" si="14"/>
        <v>12381.939993311038</v>
      </c>
    </row>
    <row r="97" spans="1:12" ht="41.4" x14ac:dyDescent="0.3">
      <c r="A97" s="168"/>
      <c r="B97" s="98" t="s">
        <v>257</v>
      </c>
      <c r="C97" s="49"/>
      <c r="D97" s="18">
        <f>+D96</f>
        <v>253</v>
      </c>
      <c r="E97" s="18">
        <v>90</v>
      </c>
      <c r="F97" s="60">
        <f t="shared" si="1"/>
        <v>0.35573122529644269</v>
      </c>
      <c r="G97" s="20">
        <v>73.410711422792716</v>
      </c>
      <c r="H97" s="150"/>
      <c r="I97" s="150"/>
      <c r="J97" s="152"/>
      <c r="K97" s="6">
        <f t="shared" si="14"/>
        <v>18572.909989966556</v>
      </c>
    </row>
    <row r="98" spans="1:12" ht="41.4" x14ac:dyDescent="0.3">
      <c r="A98" s="168"/>
      <c r="B98" s="98" t="s">
        <v>258</v>
      </c>
      <c r="C98" s="49"/>
      <c r="D98" s="18">
        <f>+D97</f>
        <v>253</v>
      </c>
      <c r="E98" s="18">
        <v>15</v>
      </c>
      <c r="F98" s="60">
        <f t="shared" si="1"/>
        <v>5.9288537549407112E-2</v>
      </c>
      <c r="G98" s="103">
        <v>12.235118570465453</v>
      </c>
      <c r="H98" s="150"/>
      <c r="I98" s="150"/>
      <c r="J98" s="152"/>
      <c r="K98" s="6">
        <f t="shared" si="14"/>
        <v>3095.4849983277595</v>
      </c>
    </row>
    <row r="99" spans="1:12" ht="15" thickBot="1" x14ac:dyDescent="0.35">
      <c r="A99" s="169"/>
      <c r="B99" s="102" t="s">
        <v>259</v>
      </c>
      <c r="C99" s="21"/>
      <c r="D99" s="22"/>
      <c r="E99" s="22"/>
      <c r="F99" s="66"/>
      <c r="G99" s="24">
        <v>0</v>
      </c>
      <c r="H99" s="151"/>
      <c r="I99" s="151"/>
      <c r="J99" s="153"/>
      <c r="K99" s="6">
        <f t="shared" si="14"/>
        <v>0</v>
      </c>
      <c r="L99" s="6">
        <f>SUM(K93:K99)</f>
        <v>99055.519946488304</v>
      </c>
    </row>
    <row r="100" spans="1:12" ht="43.2" x14ac:dyDescent="0.3">
      <c r="A100" s="154" t="s">
        <v>260</v>
      </c>
      <c r="B100" s="104" t="s">
        <v>261</v>
      </c>
      <c r="C100" s="79"/>
      <c r="D100" s="14">
        <f>+D2</f>
        <v>253</v>
      </c>
      <c r="E100" s="14">
        <v>60</v>
      </c>
      <c r="F100" s="53">
        <f t="shared" si="1"/>
        <v>0.23715415019762845</v>
      </c>
      <c r="G100" s="16">
        <v>48.94047428186181</v>
      </c>
      <c r="H100" s="157">
        <f>SUM(E100:E109)</f>
        <v>480</v>
      </c>
      <c r="I100" s="158" t="s">
        <v>260</v>
      </c>
      <c r="J100" s="161" t="s">
        <v>262</v>
      </c>
      <c r="K100" s="6">
        <f t="shared" si="14"/>
        <v>12381.939993311038</v>
      </c>
    </row>
    <row r="101" spans="1:12" x14ac:dyDescent="0.3">
      <c r="A101" s="155"/>
      <c r="B101" s="105" t="s">
        <v>263</v>
      </c>
      <c r="C101" s="49"/>
      <c r="D101" s="18">
        <f>+D100</f>
        <v>253</v>
      </c>
      <c r="E101" s="18">
        <v>60</v>
      </c>
      <c r="F101" s="60">
        <f t="shared" si="1"/>
        <v>0.23715415019762845</v>
      </c>
      <c r="G101" s="20">
        <v>48.94047428186181</v>
      </c>
      <c r="H101" s="150"/>
      <c r="I101" s="159"/>
      <c r="J101" s="152"/>
      <c r="K101" s="6">
        <f t="shared" si="14"/>
        <v>12381.939993311038</v>
      </c>
    </row>
    <row r="102" spans="1:12" ht="28.8" x14ac:dyDescent="0.3">
      <c r="A102" s="155"/>
      <c r="B102" s="105" t="s">
        <v>264</v>
      </c>
      <c r="C102" s="49"/>
      <c r="D102" s="18">
        <f>+D101</f>
        <v>253</v>
      </c>
      <c r="E102" s="18">
        <v>75</v>
      </c>
      <c r="F102" s="60">
        <f t="shared" si="1"/>
        <v>0.29644268774703558</v>
      </c>
      <c r="G102" s="20">
        <v>61.175592852327263</v>
      </c>
      <c r="H102" s="150"/>
      <c r="I102" s="159"/>
      <c r="J102" s="152"/>
      <c r="K102" s="6">
        <f t="shared" si="14"/>
        <v>15477.424991638798</v>
      </c>
    </row>
    <row r="103" spans="1:12" x14ac:dyDescent="0.3">
      <c r="A103" s="155"/>
      <c r="B103" s="105" t="s">
        <v>265</v>
      </c>
      <c r="C103" s="49"/>
      <c r="D103" s="18"/>
      <c r="E103" s="18"/>
      <c r="F103" s="60"/>
      <c r="G103" s="20"/>
      <c r="H103" s="150"/>
      <c r="I103" s="159"/>
      <c r="J103" s="152"/>
      <c r="K103" s="6">
        <f t="shared" si="14"/>
        <v>0</v>
      </c>
    </row>
    <row r="104" spans="1:12" ht="28.8" x14ac:dyDescent="0.3">
      <c r="A104" s="155"/>
      <c r="B104" s="105" t="s">
        <v>266</v>
      </c>
      <c r="C104" s="49"/>
      <c r="D104" s="18"/>
      <c r="E104" s="18"/>
      <c r="F104" s="60"/>
      <c r="G104" s="20"/>
      <c r="H104" s="150"/>
      <c r="I104" s="159"/>
      <c r="J104" s="152"/>
      <c r="K104" s="6">
        <f t="shared" si="14"/>
        <v>0</v>
      </c>
    </row>
    <row r="105" spans="1:12" ht="28.8" x14ac:dyDescent="0.3">
      <c r="A105" s="155"/>
      <c r="B105" s="105" t="s">
        <v>267</v>
      </c>
      <c r="C105" s="49"/>
      <c r="D105" s="18">
        <f>+D102</f>
        <v>253</v>
      </c>
      <c r="E105" s="18">
        <v>120</v>
      </c>
      <c r="F105" s="60">
        <f t="shared" si="1"/>
        <v>0.4743083003952569</v>
      </c>
      <c r="G105" s="44">
        <v>97.880948563723621</v>
      </c>
      <c r="H105" s="150"/>
      <c r="I105" s="159"/>
      <c r="J105" s="152"/>
      <c r="K105" s="6">
        <f t="shared" si="14"/>
        <v>24763.879986622076</v>
      </c>
    </row>
    <row r="106" spans="1:12" x14ac:dyDescent="0.3">
      <c r="A106" s="155"/>
      <c r="B106" s="105" t="s">
        <v>268</v>
      </c>
      <c r="C106" s="49"/>
      <c r="D106" s="18">
        <f>+D105</f>
        <v>253</v>
      </c>
      <c r="E106" s="18">
        <v>50</v>
      </c>
      <c r="F106" s="60">
        <f t="shared" si="1"/>
        <v>0.19762845849802371</v>
      </c>
      <c r="G106" s="20">
        <v>40.783728568218173</v>
      </c>
      <c r="H106" s="150"/>
      <c r="I106" s="159"/>
      <c r="J106" s="152"/>
      <c r="K106" s="6">
        <f t="shared" si="14"/>
        <v>10318.283327759198</v>
      </c>
    </row>
    <row r="107" spans="1:12" ht="28.8" x14ac:dyDescent="0.3">
      <c r="A107" s="155"/>
      <c r="B107" s="105" t="s">
        <v>269</v>
      </c>
      <c r="C107" s="49"/>
      <c r="D107" s="18">
        <f>+D106</f>
        <v>253</v>
      </c>
      <c r="E107" s="18">
        <v>60</v>
      </c>
      <c r="F107" s="60">
        <f t="shared" si="1"/>
        <v>0.23715415019762845</v>
      </c>
      <c r="G107" s="20">
        <v>48.94047428186181</v>
      </c>
      <c r="H107" s="150"/>
      <c r="I107" s="159"/>
      <c r="J107" s="152"/>
      <c r="K107" s="6">
        <f t="shared" si="14"/>
        <v>12381.939993311038</v>
      </c>
    </row>
    <row r="108" spans="1:12" ht="28.8" x14ac:dyDescent="0.3">
      <c r="A108" s="155"/>
      <c r="B108" s="105" t="s">
        <v>270</v>
      </c>
      <c r="C108" s="49"/>
      <c r="D108" s="18">
        <f>+D107</f>
        <v>253</v>
      </c>
      <c r="E108" s="18">
        <v>45</v>
      </c>
      <c r="F108" s="60">
        <f t="shared" ref="F108:F109" si="18">E108/D108</f>
        <v>0.17786561264822134</v>
      </c>
      <c r="G108" s="20">
        <v>36.705355711396358</v>
      </c>
      <c r="H108" s="150"/>
      <c r="I108" s="159"/>
      <c r="J108" s="152"/>
      <c r="K108" s="6">
        <f t="shared" si="14"/>
        <v>9286.4549949832781</v>
      </c>
    </row>
    <row r="109" spans="1:12" ht="58.2" thickBot="1" x14ac:dyDescent="0.35">
      <c r="A109" s="156"/>
      <c r="B109" s="106" t="s">
        <v>271</v>
      </c>
      <c r="C109" s="84"/>
      <c r="D109" s="22">
        <f>+D108</f>
        <v>253</v>
      </c>
      <c r="E109" s="22">
        <v>10</v>
      </c>
      <c r="F109" s="66">
        <f t="shared" si="18"/>
        <v>3.9525691699604744E-2</v>
      </c>
      <c r="G109" s="24">
        <v>8.1567457136436357</v>
      </c>
      <c r="H109" s="151"/>
      <c r="I109" s="160"/>
      <c r="J109" s="153"/>
      <c r="K109" s="6">
        <f t="shared" si="14"/>
        <v>2063.65666555184</v>
      </c>
      <c r="L109" s="6">
        <f>SUM(K100:K109)</f>
        <v>99055.519946488304</v>
      </c>
    </row>
    <row r="110" spans="1:12" hidden="1" x14ac:dyDescent="0.3">
      <c r="F110" s="70">
        <f>SUBTOTAL(9,F2:F109)</f>
        <v>58.515234254236795</v>
      </c>
      <c r="G110" s="107">
        <v>17045.731329168426</v>
      </c>
    </row>
  </sheetData>
  <mergeCells count="47">
    <mergeCell ref="A2:A18"/>
    <mergeCell ref="H2:H18"/>
    <mergeCell ref="I2:I18"/>
    <mergeCell ref="J2:J18"/>
    <mergeCell ref="B3:B4"/>
    <mergeCell ref="B6:B7"/>
    <mergeCell ref="B9:B10"/>
    <mergeCell ref="B16:B17"/>
    <mergeCell ref="I19:I48"/>
    <mergeCell ref="J19:J48"/>
    <mergeCell ref="B23:B26"/>
    <mergeCell ref="B27:B29"/>
    <mergeCell ref="B30:B33"/>
    <mergeCell ref="B34:B35"/>
    <mergeCell ref="B37:B38"/>
    <mergeCell ref="B39:B42"/>
    <mergeCell ref="B43:B46"/>
    <mergeCell ref="A49:A67"/>
    <mergeCell ref="B49:B50"/>
    <mergeCell ref="H49:H67"/>
    <mergeCell ref="A19:A48"/>
    <mergeCell ref="B19:B22"/>
    <mergeCell ref="H19:H48"/>
    <mergeCell ref="A68:A92"/>
    <mergeCell ref="H68:H92"/>
    <mergeCell ref="I68:I92"/>
    <mergeCell ref="J68:J92"/>
    <mergeCell ref="B69:B71"/>
    <mergeCell ref="J49:J67"/>
    <mergeCell ref="B51:B53"/>
    <mergeCell ref="B58:B59"/>
    <mergeCell ref="B60:B62"/>
    <mergeCell ref="B64:B65"/>
    <mergeCell ref="I49:I67"/>
    <mergeCell ref="B73:B74"/>
    <mergeCell ref="B75:B77"/>
    <mergeCell ref="B81:B84"/>
    <mergeCell ref="B85:B87"/>
    <mergeCell ref="B90:B91"/>
    <mergeCell ref="H93:H99"/>
    <mergeCell ref="I93:I99"/>
    <mergeCell ref="J93:J99"/>
    <mergeCell ref="A100:A109"/>
    <mergeCell ref="H100:H109"/>
    <mergeCell ref="I100:I109"/>
    <mergeCell ref="J100:J109"/>
    <mergeCell ref="A93:A99"/>
  </mergeCells>
  <pageMargins left="0.7" right="0.7" top="0.75" bottom="0.75" header="0.3" footer="0.3"/>
  <ignoredErrors>
    <ignoredError sqref="H2 H19 H49 H68 H93" formulaRange="1"/>
  </ignoredErrors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Restaurante Palmas</vt:lpstr>
      <vt:lpstr>Restaurante Bambu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YEISON MANRIQUE</dc:creator>
  <cp:lastModifiedBy>YEISON MANRIQUE</cp:lastModifiedBy>
  <dcterms:created xsi:type="dcterms:W3CDTF">2025-06-23T00:25:29Z</dcterms:created>
  <dcterms:modified xsi:type="dcterms:W3CDTF">2025-06-23T00:53:40Z</dcterms:modified>
</cp:coreProperties>
</file>